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tabRatio="750"/>
  </bookViews>
  <sheets>
    <sheet name="Planilla" sheetId="1" r:id="rId1"/>
    <sheet name="Calculos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E108" i="1" l="1"/>
  <c r="E109" i="1" s="1"/>
  <c r="E105" i="1"/>
  <c r="E97" i="1"/>
  <c r="E90" i="1"/>
  <c r="E80" i="1"/>
  <c r="E75" i="1"/>
  <c r="E71" i="1"/>
  <c r="E67" i="1"/>
  <c r="E99" i="1" l="1"/>
  <c r="F67" i="1" s="1"/>
  <c r="G158" i="2"/>
  <c r="F158" i="2"/>
  <c r="F153" i="2"/>
  <c r="G153" i="2" s="1"/>
  <c r="F139" i="2"/>
  <c r="F132" i="2"/>
  <c r="F115" i="2"/>
  <c r="F109" i="2"/>
  <c r="F95" i="2"/>
  <c r="F88" i="2"/>
  <c r="F145" i="2" s="1"/>
  <c r="E67" i="2"/>
  <c r="C67" i="2"/>
  <c r="L59" i="2"/>
  <c r="E56" i="2"/>
  <c r="L55" i="2"/>
  <c r="E50" i="2"/>
  <c r="C50" i="2"/>
  <c r="E56" i="1"/>
  <c r="E52" i="1"/>
  <c r="E44" i="1"/>
  <c r="E34" i="1"/>
  <c r="E27" i="1"/>
  <c r="E20" i="1"/>
  <c r="E16" i="1"/>
  <c r="E8" i="1"/>
  <c r="F75" i="1" l="1"/>
  <c r="F97" i="1"/>
  <c r="F80" i="1"/>
  <c r="F90" i="1"/>
  <c r="E111" i="1"/>
  <c r="F99" i="1"/>
  <c r="F71" i="1"/>
  <c r="G95" i="2"/>
  <c r="G145" i="2"/>
  <c r="G132" i="2"/>
  <c r="G109" i="2"/>
  <c r="G88" i="2"/>
  <c r="G119" i="2"/>
  <c r="G139" i="2"/>
  <c r="G115" i="2"/>
  <c r="E46" i="1"/>
  <c r="F109" i="1" l="1"/>
  <c r="F105" i="1"/>
  <c r="F44" i="1"/>
  <c r="F16" i="1"/>
  <c r="E58" i="1"/>
  <c r="F27" i="1"/>
  <c r="F46" i="1"/>
  <c r="F34" i="1"/>
  <c r="F8" i="1"/>
  <c r="F20" i="1"/>
  <c r="F52" i="1" l="1"/>
  <c r="F56" i="1"/>
</calcChain>
</file>

<file path=xl/sharedStrings.xml><?xml version="1.0" encoding="utf-8"?>
<sst xmlns="http://schemas.openxmlformats.org/spreadsheetml/2006/main" count="297" uniqueCount="185">
  <si>
    <t>AREA CONSTRUIDA INTERIOR</t>
  </si>
  <si>
    <t>ADMINISTRACION Y GOBIERNO (ADM-GOB)</t>
  </si>
  <si>
    <t>LOCALES Nº</t>
  </si>
  <si>
    <t>PARCIAL</t>
  </si>
  <si>
    <t>%</t>
  </si>
  <si>
    <t>1 Oficina de Personal y Bedelía</t>
  </si>
  <si>
    <t>SUBTOTAL (ADM-GOB)</t>
  </si>
  <si>
    <t>ENSEÑANZA (ENS) 195 PLAZAS</t>
  </si>
  <si>
    <t>1 Aula Común (40 plazas)</t>
  </si>
  <si>
    <t>SUBTOTAL (ENS)</t>
  </si>
  <si>
    <t>INVESTIGACION (INV)</t>
  </si>
  <si>
    <t>SUBTOTAL (INV)</t>
  </si>
  <si>
    <t>SERVICIOS de APOYO (S DE A)</t>
  </si>
  <si>
    <t>Informática</t>
  </si>
  <si>
    <t>Oficina Informática</t>
  </si>
  <si>
    <t>SUBTOTAL (S de A)</t>
  </si>
  <si>
    <t>SERVICIOS GENERALES (SG)</t>
  </si>
  <si>
    <t>Tableros Datos</t>
  </si>
  <si>
    <t>Tableros Eléctricos</t>
  </si>
  <si>
    <t>SUBTOTAL (SG)</t>
  </si>
  <si>
    <t>ESPACIOS ESTRUCTURALES (ESTRUC)</t>
  </si>
  <si>
    <t>Circulaciones, espacios de encuentro, SSHH</t>
  </si>
  <si>
    <t>SSHH personas con discapacidad</t>
  </si>
  <si>
    <t>SSHH Aulas</t>
  </si>
  <si>
    <t>Circulaciones interiores</t>
  </si>
  <si>
    <t>Hall</t>
  </si>
  <si>
    <t>SUBTOTAL (ESTRUC)</t>
  </si>
  <si>
    <t>SUBTOTAL</t>
  </si>
  <si>
    <t>AREA CONSTRUIDA EXTERIOR</t>
  </si>
  <si>
    <t>AREA EXTERIOR TECHADA (AET)</t>
  </si>
  <si>
    <t>SUBTOTAL (AET)</t>
  </si>
  <si>
    <t>AREA EXTERIOR (AE)</t>
  </si>
  <si>
    <t>SUBTOTAL (AE)</t>
  </si>
  <si>
    <t>AREA EQUIVALENTE</t>
  </si>
  <si>
    <t>AREA TOTAL PB/muro interior</t>
  </si>
  <si>
    <t>MI/PB</t>
  </si>
  <si>
    <t>MI/SS</t>
  </si>
  <si>
    <t>MINTERIOR</t>
  </si>
  <si>
    <t>ME/SS</t>
  </si>
  <si>
    <t>MEXTERIOR</t>
  </si>
  <si>
    <t>CURE Treinta y tres</t>
  </si>
  <si>
    <t>Proyecto APL - Marzo 2014</t>
  </si>
  <si>
    <t>1 Oficina de Dirección/Secretaría</t>
  </si>
  <si>
    <t>1 Oficina de Dirección</t>
  </si>
  <si>
    <t>A24</t>
  </si>
  <si>
    <t>1 Oficina Jefe Administrativo</t>
  </si>
  <si>
    <t>A25</t>
  </si>
  <si>
    <t>1 Oficina de Dirección Regional</t>
  </si>
  <si>
    <t>A26</t>
  </si>
  <si>
    <t>1 Oficina de Compras y Contaduría</t>
  </si>
  <si>
    <t>A28</t>
  </si>
  <si>
    <t>A29</t>
  </si>
  <si>
    <t>1 Sala de Reuniones</t>
  </si>
  <si>
    <t>A22</t>
  </si>
  <si>
    <t>Mobiliario fijo para área Administrativa en circulación interna</t>
  </si>
  <si>
    <t>1 Aula Común (80 plazas)</t>
  </si>
  <si>
    <t>A21</t>
  </si>
  <si>
    <t>A04</t>
  </si>
  <si>
    <t>2 Aulas Laboratorio (25 plazas)</t>
  </si>
  <si>
    <t>A02 y A20</t>
  </si>
  <si>
    <t>37,8+35,20</t>
  </si>
  <si>
    <t>1 Aula Infomática (25 plazas)</t>
  </si>
  <si>
    <t>A03</t>
  </si>
  <si>
    <t>1 Oficina de Investigación</t>
  </si>
  <si>
    <t>A31</t>
  </si>
  <si>
    <t>1 Sala Docentes Viajeros (12 plazas)</t>
  </si>
  <si>
    <t>A33</t>
  </si>
  <si>
    <t>1 Sala de Seminarios y Reuniones (15 a 20 plazas)</t>
  </si>
  <si>
    <t>A32</t>
  </si>
  <si>
    <t>1 Sala para Tesistas (8 plazas)</t>
  </si>
  <si>
    <t>A34</t>
  </si>
  <si>
    <t>7 Laboratorios</t>
  </si>
  <si>
    <t>1 Lab de Química de Suelos</t>
  </si>
  <si>
    <t>A16</t>
  </si>
  <si>
    <t>1 Laboratorio de Geología (limpio)</t>
  </si>
  <si>
    <t>A15</t>
  </si>
  <si>
    <t>2 Laboratorios de Geología (Molienda y Laminación)</t>
  </si>
  <si>
    <t>A48, A49</t>
  </si>
  <si>
    <t>20,96+22,1</t>
  </si>
  <si>
    <t>1 Depósito de Piedras</t>
  </si>
  <si>
    <t>A47</t>
  </si>
  <si>
    <t>1 Lab de Ecofisiología</t>
  </si>
  <si>
    <t>A13</t>
  </si>
  <si>
    <t>1 Lab de Entomología</t>
  </si>
  <si>
    <t>A14</t>
  </si>
  <si>
    <t>4 Estudios Colectivos (6 plazas)</t>
  </si>
  <si>
    <t>A11, A12, A35, A36</t>
  </si>
  <si>
    <t>20,40+20,40+20,9+20,9</t>
  </si>
  <si>
    <t>Biblioteca (20 puestos de lectura)</t>
  </si>
  <si>
    <t>A09</t>
  </si>
  <si>
    <t>A42</t>
  </si>
  <si>
    <t>Servidor Informático</t>
  </si>
  <si>
    <t>A08</t>
  </si>
  <si>
    <t>SERVICIOS COMPLEMENTARIOS (S COMP)</t>
  </si>
  <si>
    <t>Áreas de estar y cafetería</t>
  </si>
  <si>
    <t>Cafetería (asociada al hall y al espacio exterior)</t>
  </si>
  <si>
    <t>A10</t>
  </si>
  <si>
    <t>SUBTOTAL (S COMP)</t>
  </si>
  <si>
    <t>Depósito</t>
  </si>
  <si>
    <t>A45</t>
  </si>
  <si>
    <t>Servicios Generales</t>
  </si>
  <si>
    <t>A46</t>
  </si>
  <si>
    <t>Portería</t>
  </si>
  <si>
    <t>A30</t>
  </si>
  <si>
    <t>Intendencia</t>
  </si>
  <si>
    <t>A41</t>
  </si>
  <si>
    <t>Centro de Estudiantes</t>
  </si>
  <si>
    <t>A01</t>
  </si>
  <si>
    <t>A40</t>
  </si>
  <si>
    <t>Sala Extracción</t>
  </si>
  <si>
    <t>A56</t>
  </si>
  <si>
    <t>Sala Grupo Electrógeno</t>
  </si>
  <si>
    <t>Sala Generador y Compresores</t>
  </si>
  <si>
    <t>A51</t>
  </si>
  <si>
    <t>Subsuelo Técnico</t>
  </si>
  <si>
    <t>A53</t>
  </si>
  <si>
    <t>Depósito de Agua Potable y Bomberos</t>
  </si>
  <si>
    <t>A54</t>
  </si>
  <si>
    <t>SSHH Personal</t>
  </si>
  <si>
    <t>A27</t>
  </si>
  <si>
    <t>A05, A06, A07, A27, A37, A38, A39, A43, A44</t>
  </si>
  <si>
    <t>14,85+4,57+14,74+4,32+4,17+7,94+7,94+4,74+4,74</t>
  </si>
  <si>
    <t>A17, A23, A18, A19</t>
  </si>
  <si>
    <t>130,05+10,59+93,02+88,82</t>
  </si>
  <si>
    <t>Mobiliario fijo para área Aulas en circulación</t>
  </si>
  <si>
    <t>MUROS interiores</t>
  </si>
  <si>
    <t>MUROS exteriores</t>
  </si>
  <si>
    <t>Accesos al Edificio</t>
  </si>
  <si>
    <t>108,64+21,40+138,02+205,63</t>
  </si>
  <si>
    <t>Patio Abierto</t>
  </si>
  <si>
    <t>A55</t>
  </si>
  <si>
    <t>Patio Ventilación e Iluminación</t>
  </si>
  <si>
    <t>A50</t>
  </si>
  <si>
    <t>Sala de Tanque de Gas</t>
  </si>
  <si>
    <t>A52</t>
  </si>
  <si>
    <t>Rampas de Acceso, Escaleras y Estacionamiento</t>
  </si>
  <si>
    <t>626,75+375,82+52,34+152,89</t>
  </si>
  <si>
    <t>100% Construida Int +30% AET + 10% AE</t>
  </si>
  <si>
    <t>CURNE RIVERA BLOQUE B</t>
  </si>
  <si>
    <t>Proyecto APL - JUNIO 2017</t>
  </si>
  <si>
    <t>1 Oficina de  Bedelía Y Personal</t>
  </si>
  <si>
    <t>A17</t>
  </si>
  <si>
    <t>1 Aula Común (120 plazas)</t>
  </si>
  <si>
    <t>1 Aula Taller (24 plazas)</t>
  </si>
  <si>
    <t>A11</t>
  </si>
  <si>
    <t>1 Aula Informática (35 plazas)</t>
  </si>
  <si>
    <t>A12</t>
  </si>
  <si>
    <t>Biblioteca</t>
  </si>
  <si>
    <t>1 Oficina Biblioteca</t>
  </si>
  <si>
    <t>1 Sala lectura y anaqueles</t>
  </si>
  <si>
    <t>A05</t>
  </si>
  <si>
    <t>A06</t>
  </si>
  <si>
    <t>A18</t>
  </si>
  <si>
    <t>Placares</t>
  </si>
  <si>
    <t>s/n</t>
  </si>
  <si>
    <t xml:space="preserve">SSHH </t>
  </si>
  <si>
    <t>Tisaneria</t>
  </si>
  <si>
    <t>A07, A09</t>
  </si>
  <si>
    <t>A15, A16</t>
  </si>
  <si>
    <t>A19</t>
  </si>
  <si>
    <t>A02</t>
  </si>
  <si>
    <t>Conector Bloque B</t>
  </si>
  <si>
    <t>Depósitos</t>
  </si>
  <si>
    <t>Extensión Hall, Aulas, circulaciones</t>
  </si>
  <si>
    <t xml:space="preserve">Caminería de Acceso </t>
  </si>
  <si>
    <t>100% = 60 % Construida Int + 12,2 % AET + 27,8% AE</t>
  </si>
  <si>
    <t>CURNE RIVERA BLOQUE C</t>
  </si>
  <si>
    <t>C08</t>
  </si>
  <si>
    <t>C02</t>
  </si>
  <si>
    <t>Servicios Eléctricos</t>
  </si>
  <si>
    <t>Tableros</t>
  </si>
  <si>
    <t>C01</t>
  </si>
  <si>
    <t>C04</t>
  </si>
  <si>
    <t>Taller</t>
  </si>
  <si>
    <t>Estacionamiento</t>
  </si>
  <si>
    <t>Vestuario</t>
  </si>
  <si>
    <t>Circulaciones</t>
  </si>
  <si>
    <t>C09</t>
  </si>
  <si>
    <t>C10</t>
  </si>
  <si>
    <t>C05</t>
  </si>
  <si>
    <t>C11</t>
  </si>
  <si>
    <t>C03</t>
  </si>
  <si>
    <t>C06, C07</t>
  </si>
  <si>
    <t>Caminería de Acceso, Patio</t>
  </si>
  <si>
    <t>100% = 40 % Construida Int + 0 % AET +60% 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</si>
</sst>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name val="Calibri"/>
      <family val="2"/>
    </font>
    <font>
      <b/>
      <sz val="9"/>
      <color rgb="FFFFFFFF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rgb="FFD9D9D9"/>
        <bgColor rgb="FFC0C0C0"/>
      </patternFill>
    </fill>
    <fill>
      <patternFill patternType="solid">
        <fgColor rgb="FF000000"/>
        <bgColor rgb="FF003300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33CCCC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theme="1"/>
        <bgColor rgb="FF003300"/>
      </patternFill>
    </fill>
  </fills>
  <borders count="4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/>
    <xf numFmtId="0" fontId="1" fillId="0" borderId="0"/>
  </cellStyleXfs>
  <cellXfs count="95">
    <xf numFmtId="0" fontId="0" fillId="0" borderId="0" xfId="0"/>
    <xf numFmtId="0" fontId="1" fillId="0" borderId="0" xfId="2"/>
    <xf numFmtId="0" fontId="2" fillId="2" borderId="1" xfId="2" applyFont="1" applyFill="1" applyBorder="1"/>
    <xf numFmtId="0" fontId="3" fillId="2" borderId="1" xfId="2" applyFont="1" applyFill="1" applyBorder="1"/>
    <xf numFmtId="0" fontId="3" fillId="2" borderId="2" xfId="2" applyFont="1" applyFill="1" applyBorder="1" applyAlignment="1">
      <alignment horizontal="center"/>
    </xf>
    <xf numFmtId="0" fontId="4" fillId="2" borderId="3" xfId="2" applyFont="1" applyFill="1" applyBorder="1"/>
    <xf numFmtId="0" fontId="1" fillId="2" borderId="4" xfId="2" applyFill="1" applyBorder="1"/>
    <xf numFmtId="0" fontId="4" fillId="0" borderId="0" xfId="2" applyFont="1"/>
    <xf numFmtId="0" fontId="5" fillId="3" borderId="2" xfId="2" applyFont="1" applyFill="1" applyBorder="1"/>
    <xf numFmtId="0" fontId="5" fillId="3" borderId="1" xfId="2" applyFont="1" applyFill="1" applyBorder="1"/>
    <xf numFmtId="0" fontId="5" fillId="3" borderId="3" xfId="2" applyFont="1" applyFill="1" applyBorder="1"/>
    <xf numFmtId="0" fontId="2" fillId="3" borderId="4" xfId="2" applyFont="1" applyFill="1" applyBorder="1"/>
    <xf numFmtId="0" fontId="4" fillId="0" borderId="5" xfId="2" applyFont="1" applyBorder="1"/>
    <xf numFmtId="0" fontId="4" fillId="0" borderId="5" xfId="2" applyFont="1" applyBorder="1"/>
    <xf numFmtId="0" fontId="1" fillId="0" borderId="5" xfId="2" applyBorder="1"/>
    <xf numFmtId="0" fontId="4" fillId="3" borderId="3" xfId="2" applyFont="1" applyFill="1" applyBorder="1"/>
    <xf numFmtId="164" fontId="6" fillId="3" borderId="1" xfId="1" applyNumberFormat="1" applyFont="1" applyFill="1" applyBorder="1" applyAlignment="1" applyProtection="1"/>
    <xf numFmtId="0" fontId="4" fillId="0" borderId="0" xfId="2" applyFont="1"/>
    <xf numFmtId="0" fontId="4" fillId="3" borderId="1" xfId="2" applyFont="1" applyFill="1" applyBorder="1"/>
    <xf numFmtId="0" fontId="1" fillId="3" borderId="4" xfId="2" applyFill="1" applyBorder="1"/>
    <xf numFmtId="0" fontId="4" fillId="0" borderId="6" xfId="2" applyFont="1" applyBorder="1"/>
    <xf numFmtId="0" fontId="4" fillId="0" borderId="6" xfId="2" applyFont="1" applyBorder="1"/>
    <xf numFmtId="0" fontId="1" fillId="0" borderId="6" xfId="2" applyBorder="1"/>
    <xf numFmtId="0" fontId="1" fillId="0" borderId="5" xfId="2" applyBorder="1"/>
    <xf numFmtId="0" fontId="4" fillId="0" borderId="0" xfId="2" applyFont="1" applyBorder="1"/>
    <xf numFmtId="0" fontId="4" fillId="0" borderId="7" xfId="2" applyFont="1" applyBorder="1"/>
    <xf numFmtId="0" fontId="4" fillId="0" borderId="7" xfId="2" applyFont="1" applyBorder="1"/>
    <xf numFmtId="0" fontId="1" fillId="0" borderId="7" xfId="2" applyBorder="1"/>
    <xf numFmtId="0" fontId="4" fillId="3" borderId="4" xfId="2" applyFont="1" applyFill="1" applyBorder="1"/>
    <xf numFmtId="0" fontId="5" fillId="3" borderId="4" xfId="2" applyFont="1" applyFill="1" applyBorder="1"/>
    <xf numFmtId="0" fontId="4" fillId="0" borderId="5" xfId="2" applyFont="1" applyBorder="1" applyAlignment="1">
      <alignment horizontal="justify"/>
    </xf>
    <xf numFmtId="0" fontId="4" fillId="0" borderId="0" xfId="2" applyFont="1" applyBorder="1"/>
    <xf numFmtId="0" fontId="4" fillId="0" borderId="8" xfId="2" applyFont="1" applyBorder="1"/>
    <xf numFmtId="0" fontId="4" fillId="0" borderId="8" xfId="2" applyFont="1" applyBorder="1"/>
    <xf numFmtId="0" fontId="2" fillId="3" borderId="1" xfId="2" applyFont="1" applyFill="1" applyBorder="1"/>
    <xf numFmtId="0" fontId="7" fillId="4" borderId="2" xfId="2" applyFont="1" applyFill="1" applyBorder="1"/>
    <xf numFmtId="0" fontId="7" fillId="4" borderId="3" xfId="2" applyFont="1" applyFill="1" applyBorder="1"/>
    <xf numFmtId="9" fontId="7" fillId="4" borderId="4" xfId="2" applyNumberFormat="1" applyFont="1" applyFill="1" applyBorder="1"/>
    <xf numFmtId="0" fontId="1" fillId="0" borderId="0" xfId="2" applyFont="1"/>
    <xf numFmtId="0" fontId="2" fillId="0" borderId="0" xfId="2" applyFont="1"/>
    <xf numFmtId="0" fontId="2" fillId="5" borderId="0" xfId="2" applyFont="1" applyFill="1"/>
    <xf numFmtId="0" fontId="2" fillId="6" borderId="0" xfId="2" applyFont="1" applyFill="1"/>
    <xf numFmtId="0" fontId="2" fillId="7" borderId="0" xfId="2" applyFont="1" applyFill="1"/>
    <xf numFmtId="0" fontId="1" fillId="0" borderId="6" xfId="2" applyBorder="1"/>
    <xf numFmtId="0" fontId="1" fillId="0" borderId="7" xfId="2" applyBorder="1"/>
    <xf numFmtId="0" fontId="4" fillId="0" borderId="9" xfId="2" applyFont="1" applyBorder="1"/>
    <xf numFmtId="0" fontId="1" fillId="0" borderId="0" xfId="2" applyBorder="1"/>
    <xf numFmtId="0" fontId="5" fillId="8" borderId="0" xfId="2" applyFont="1" applyFill="1" applyBorder="1"/>
    <xf numFmtId="0" fontId="7" fillId="4" borderId="1" xfId="2" applyFont="1" applyFill="1" applyBorder="1"/>
    <xf numFmtId="0" fontId="5" fillId="3" borderId="10" xfId="2" applyFont="1" applyFill="1" applyBorder="1"/>
    <xf numFmtId="0" fontId="4" fillId="3" borderId="11" xfId="2" applyFont="1" applyFill="1" applyBorder="1"/>
    <xf numFmtId="0" fontId="5" fillId="3" borderId="12" xfId="2" applyFont="1" applyFill="1" applyBorder="1"/>
    <xf numFmtId="164" fontId="6" fillId="3" borderId="12" xfId="1" applyNumberFormat="1" applyFont="1" applyFill="1" applyBorder="1" applyAlignment="1" applyProtection="1"/>
    <xf numFmtId="0" fontId="0" fillId="0" borderId="13" xfId="0" applyBorder="1"/>
    <xf numFmtId="0" fontId="1" fillId="0" borderId="14" xfId="2" applyBorder="1"/>
    <xf numFmtId="0" fontId="5" fillId="3" borderId="15" xfId="2" applyFont="1" applyFill="1" applyBorder="1"/>
    <xf numFmtId="0" fontId="5" fillId="3" borderId="16" xfId="2" applyFont="1" applyFill="1" applyBorder="1"/>
    <xf numFmtId="0" fontId="5" fillId="3" borderId="17" xfId="2" applyFont="1" applyFill="1" applyBorder="1"/>
    <xf numFmtId="0" fontId="2" fillId="3" borderId="18" xfId="2" applyFont="1" applyFill="1" applyBorder="1"/>
    <xf numFmtId="0" fontId="4" fillId="0" borderId="19" xfId="2" applyFont="1" applyBorder="1"/>
    <xf numFmtId="0" fontId="4" fillId="0" borderId="20" xfId="2" applyFont="1" applyBorder="1"/>
    <xf numFmtId="0" fontId="1" fillId="0" borderId="21" xfId="2" applyBorder="1"/>
    <xf numFmtId="0" fontId="0" fillId="0" borderId="22" xfId="0" applyBorder="1"/>
    <xf numFmtId="0" fontId="0" fillId="0" borderId="23" xfId="0" applyBorder="1"/>
    <xf numFmtId="0" fontId="0" fillId="0" borderId="14" xfId="0" applyBorder="1"/>
    <xf numFmtId="0" fontId="4" fillId="3" borderId="16" xfId="2" applyFont="1" applyFill="1" applyBorder="1"/>
    <xf numFmtId="0" fontId="4" fillId="3" borderId="17" xfId="2" applyFont="1" applyFill="1" applyBorder="1"/>
    <xf numFmtId="0" fontId="1" fillId="3" borderId="18" xfId="2" applyFill="1" applyBorder="1"/>
    <xf numFmtId="0" fontId="4" fillId="0" borderId="24" xfId="2" applyFont="1" applyBorder="1"/>
    <xf numFmtId="0" fontId="1" fillId="0" borderId="25" xfId="2" applyBorder="1"/>
    <xf numFmtId="0" fontId="4" fillId="0" borderId="26" xfId="2" applyFont="1" applyBorder="1"/>
    <xf numFmtId="0" fontId="4" fillId="3" borderId="18" xfId="2" applyFont="1" applyFill="1" applyBorder="1"/>
    <xf numFmtId="0" fontId="4" fillId="0" borderId="21" xfId="2" applyFont="1" applyBorder="1"/>
    <xf numFmtId="0" fontId="0" fillId="0" borderId="27" xfId="0" applyBorder="1"/>
    <xf numFmtId="0" fontId="0" fillId="0" borderId="28" xfId="0" applyBorder="1"/>
    <xf numFmtId="0" fontId="5" fillId="3" borderId="18" xfId="2" applyFont="1" applyFill="1" applyBorder="1"/>
    <xf numFmtId="0" fontId="5" fillId="3" borderId="11" xfId="2" applyFont="1" applyFill="1" applyBorder="1"/>
    <xf numFmtId="0" fontId="4" fillId="0" borderId="22" xfId="2" applyFont="1" applyBorder="1"/>
    <xf numFmtId="0" fontId="4" fillId="0" borderId="14" xfId="2" applyFont="1" applyBorder="1"/>
    <xf numFmtId="0" fontId="4" fillId="0" borderId="25" xfId="2" applyFont="1" applyBorder="1"/>
    <xf numFmtId="0" fontId="4" fillId="0" borderId="23" xfId="2" applyFont="1" applyBorder="1"/>
    <xf numFmtId="0" fontId="4" fillId="0" borderId="29" xfId="2" applyFont="1" applyBorder="1"/>
    <xf numFmtId="0" fontId="4" fillId="0" borderId="30" xfId="2" applyFont="1" applyBorder="1"/>
    <xf numFmtId="0" fontId="4" fillId="0" borderId="31" xfId="2" applyFont="1" applyBorder="1"/>
    <xf numFmtId="0" fontId="4" fillId="0" borderId="32" xfId="2" applyFont="1" applyBorder="1"/>
    <xf numFmtId="0" fontId="4" fillId="0" borderId="33" xfId="2" applyFont="1" applyBorder="1"/>
    <xf numFmtId="0" fontId="4" fillId="0" borderId="34" xfId="2" applyFont="1" applyBorder="1"/>
    <xf numFmtId="0" fontId="4" fillId="0" borderId="35" xfId="2" applyFont="1" applyBorder="1"/>
    <xf numFmtId="0" fontId="4" fillId="0" borderId="36" xfId="2" applyFont="1" applyBorder="1"/>
    <xf numFmtId="0" fontId="5" fillId="3" borderId="37" xfId="2" applyFont="1" applyFill="1" applyBorder="1"/>
    <xf numFmtId="0" fontId="5" fillId="3" borderId="38" xfId="2" applyFont="1" applyFill="1" applyBorder="1"/>
    <xf numFmtId="0" fontId="4" fillId="3" borderId="39" xfId="2" applyFont="1" applyFill="1" applyBorder="1"/>
    <xf numFmtId="0" fontId="5" fillId="3" borderId="40" xfId="2" applyFont="1" applyFill="1" applyBorder="1"/>
    <xf numFmtId="0" fontId="0" fillId="9" borderId="0" xfId="0" applyFill="1"/>
    <xf numFmtId="0" fontId="4" fillId="0" borderId="41" xfId="2" applyFont="1" applyBorder="1"/>
  </cellXfs>
  <cellStyles count="3">
    <cellStyle name="Normal" xfId="0" builtinId="0"/>
    <cellStyle name="Porcentaje" xfId="1" builtinId="5"/>
    <cellStyle name="Texto explicativo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12"/>
  <sheetViews>
    <sheetView tabSelected="1" topLeftCell="B34" zoomScaleNormal="100" workbookViewId="0">
      <selection activeCell="L70" sqref="L70"/>
    </sheetView>
  </sheetViews>
  <sheetFormatPr baseColWidth="10" defaultColWidth="9.140625" defaultRowHeight="15" x14ac:dyDescent="0.25"/>
  <cols>
    <col min="1" max="1" width="3.28515625" style="1" customWidth="1"/>
    <col min="2" max="2" width="35.5703125" style="1"/>
    <col min="3" max="3" width="32.7109375" style="1" customWidth="1"/>
    <col min="4" max="4" width="14.5703125" style="1"/>
    <col min="5" max="6" width="9.140625" style="1"/>
    <col min="7" max="1024" width="11.42578125" style="1"/>
  </cols>
  <sheetData>
    <row r="1" spans="1:1023" ht="16.5" thickTop="1" thickBot="1" x14ac:dyDescent="0.3">
      <c r="B1" s="2" t="s">
        <v>138</v>
      </c>
    </row>
    <row r="3" spans="1:1023" ht="16.5" thickTop="1" thickBot="1" x14ac:dyDescent="0.3">
      <c r="B3" s="3" t="s">
        <v>0</v>
      </c>
      <c r="C3" s="4" t="s">
        <v>139</v>
      </c>
      <c r="D3" s="5"/>
      <c r="E3" s="5"/>
      <c r="F3" s="6"/>
    </row>
    <row r="4" spans="1:1023" ht="7.15" customHeight="1" thickTop="1" thickBot="1" x14ac:dyDescent="0.3">
      <c r="B4" s="7"/>
      <c r="C4" s="7"/>
      <c r="D4" s="7"/>
      <c r="E4" s="7"/>
    </row>
    <row r="5" spans="1:1023" ht="16.5" thickTop="1" thickBot="1" x14ac:dyDescent="0.3">
      <c r="B5" s="55" t="s">
        <v>1</v>
      </c>
      <c r="C5" s="56" t="s">
        <v>1</v>
      </c>
      <c r="D5" s="57" t="s">
        <v>2</v>
      </c>
      <c r="E5" s="56" t="s">
        <v>3</v>
      </c>
      <c r="F5" s="58" t="s">
        <v>4</v>
      </c>
    </row>
    <row r="6" spans="1:1023" x14ac:dyDescent="0.25">
      <c r="B6" s="59" t="s">
        <v>140</v>
      </c>
      <c r="C6" s="60" t="s">
        <v>5</v>
      </c>
      <c r="D6" s="60" t="s">
        <v>141</v>
      </c>
      <c r="E6" s="60">
        <v>46.9</v>
      </c>
      <c r="F6" s="61"/>
    </row>
    <row r="7" spans="1:1023" ht="15.75" thickBot="1" x14ac:dyDescent="0.3">
      <c r="A7"/>
      <c r="B7" s="62"/>
      <c r="C7" s="63"/>
      <c r="D7" s="63"/>
      <c r="E7" s="63"/>
      <c r="F7" s="64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</row>
    <row r="8" spans="1:1023" ht="15.75" thickBot="1" x14ac:dyDescent="0.3">
      <c r="B8" s="49" t="s">
        <v>6</v>
      </c>
      <c r="C8" s="50"/>
      <c r="D8" s="50"/>
      <c r="E8" s="49">
        <f>SUM(E6:E7)</f>
        <v>46.9</v>
      </c>
      <c r="F8" s="52">
        <f>+E8/E46</f>
        <v>6.863749451192741E-2</v>
      </c>
    </row>
    <row r="9" spans="1:1023" ht="6" customHeight="1" thickTop="1" thickBot="1" x14ac:dyDescent="0.3">
      <c r="B9" s="7"/>
      <c r="C9" s="7"/>
      <c r="D9" s="17"/>
      <c r="E9" s="7"/>
    </row>
    <row r="10" spans="1:1023" ht="16.5" thickTop="1" thickBot="1" x14ac:dyDescent="0.3">
      <c r="B10" s="55" t="s">
        <v>7</v>
      </c>
      <c r="C10" s="65"/>
      <c r="D10" s="66"/>
      <c r="E10" s="65"/>
      <c r="F10" s="67"/>
    </row>
    <row r="11" spans="1:1023" x14ac:dyDescent="0.25">
      <c r="B11" s="59" t="s">
        <v>142</v>
      </c>
      <c r="C11" s="60" t="s">
        <v>142</v>
      </c>
      <c r="D11" s="60" t="s">
        <v>107</v>
      </c>
      <c r="E11" s="60">
        <v>121.3</v>
      </c>
      <c r="F11" s="61"/>
    </row>
    <row r="12" spans="1:1023" x14ac:dyDescent="0.25">
      <c r="B12" s="68" t="s">
        <v>143</v>
      </c>
      <c r="C12" s="68" t="s">
        <v>143</v>
      </c>
      <c r="D12" s="13" t="s">
        <v>96</v>
      </c>
      <c r="E12" s="13">
        <v>44.8</v>
      </c>
      <c r="F12" s="69"/>
    </row>
    <row r="13" spans="1:1023" x14ac:dyDescent="0.25">
      <c r="B13" s="68" t="s">
        <v>143</v>
      </c>
      <c r="C13" s="68" t="s">
        <v>143</v>
      </c>
      <c r="D13" s="13" t="s">
        <v>144</v>
      </c>
      <c r="E13" s="13">
        <v>44.8</v>
      </c>
      <c r="F13" s="69"/>
      <c r="G13" s="24"/>
    </row>
    <row r="14" spans="1:1023" x14ac:dyDescent="0.25">
      <c r="B14" s="70" t="s">
        <v>145</v>
      </c>
      <c r="C14" s="70" t="s">
        <v>145</v>
      </c>
      <c r="D14" s="13" t="s">
        <v>146</v>
      </c>
      <c r="E14" s="13">
        <v>51.5</v>
      </c>
      <c r="F14" s="69"/>
      <c r="G14" s="24"/>
    </row>
    <row r="15" spans="1:1023" ht="15.75" thickBot="1" x14ac:dyDescent="0.3">
      <c r="B15" s="62"/>
      <c r="C15" s="63"/>
      <c r="D15" s="63"/>
      <c r="E15" s="63"/>
      <c r="F15" s="54"/>
    </row>
    <row r="16" spans="1:1023" ht="15.75" thickBot="1" x14ac:dyDescent="0.3">
      <c r="B16" s="49" t="s">
        <v>9</v>
      </c>
      <c r="C16" s="49"/>
      <c r="D16" s="49"/>
      <c r="E16" s="49">
        <f>SUM(E11:E15)</f>
        <v>262.39999999999998</v>
      </c>
      <c r="F16" s="52">
        <f>+E16/E46</f>
        <v>0.38401873262110348</v>
      </c>
    </row>
    <row r="17" spans="2:7" ht="6" customHeight="1" thickTop="1" thickBot="1" x14ac:dyDescent="0.3">
      <c r="B17" s="7"/>
      <c r="C17" s="7"/>
      <c r="D17" s="17"/>
      <c r="E17" s="7"/>
    </row>
    <row r="18" spans="2:7" ht="15.75" thickTop="1" x14ac:dyDescent="0.25">
      <c r="B18" s="55" t="s">
        <v>10</v>
      </c>
      <c r="C18" s="65"/>
      <c r="D18" s="66"/>
      <c r="E18" s="65"/>
      <c r="F18" s="71"/>
    </row>
    <row r="19" spans="2:7" ht="15.75" thickBot="1" x14ac:dyDescent="0.3">
      <c r="B19" s="73"/>
      <c r="C19" s="74"/>
      <c r="D19" s="74"/>
      <c r="E19" s="74"/>
      <c r="F19" s="64"/>
      <c r="G19" s="46"/>
    </row>
    <row r="20" spans="2:7" ht="15.75" thickBot="1" x14ac:dyDescent="0.3">
      <c r="B20" s="49" t="s">
        <v>11</v>
      </c>
      <c r="C20" s="50"/>
      <c r="D20" s="50"/>
      <c r="E20" s="51">
        <f>SUM(E19:E19)</f>
        <v>0</v>
      </c>
      <c r="F20" s="52">
        <f>+E20/E46</f>
        <v>0</v>
      </c>
    </row>
    <row r="21" spans="2:7" ht="5.45" customHeight="1" thickTop="1" thickBot="1" x14ac:dyDescent="0.3">
      <c r="B21" s="7"/>
      <c r="C21" s="7"/>
      <c r="D21" s="17"/>
      <c r="E21" s="7"/>
      <c r="F21" s="7"/>
    </row>
    <row r="22" spans="2:7" ht="16.5" thickTop="1" thickBot="1" x14ac:dyDescent="0.3">
      <c r="B22" s="55" t="s">
        <v>12</v>
      </c>
      <c r="C22" s="56"/>
      <c r="D22" s="66"/>
      <c r="E22" s="56"/>
      <c r="F22" s="75"/>
    </row>
    <row r="23" spans="2:7" x14ac:dyDescent="0.25">
      <c r="B23" s="59" t="s">
        <v>13</v>
      </c>
      <c r="C23" s="60" t="s">
        <v>14</v>
      </c>
      <c r="D23" s="60" t="s">
        <v>152</v>
      </c>
      <c r="E23" s="60">
        <v>12</v>
      </c>
      <c r="F23" s="72"/>
    </row>
    <row r="24" spans="2:7" x14ac:dyDescent="0.25">
      <c r="B24" s="83" t="s">
        <v>147</v>
      </c>
      <c r="C24" s="83" t="s">
        <v>148</v>
      </c>
      <c r="D24" s="13" t="s">
        <v>150</v>
      </c>
      <c r="E24" s="87">
        <v>18.600000000000001</v>
      </c>
      <c r="F24" s="84"/>
    </row>
    <row r="25" spans="2:7" x14ac:dyDescent="0.25">
      <c r="B25" s="68" t="s">
        <v>147</v>
      </c>
      <c r="C25" s="68" t="s">
        <v>149</v>
      </c>
      <c r="D25" s="13" t="s">
        <v>151</v>
      </c>
      <c r="E25" s="86">
        <v>85.2</v>
      </c>
      <c r="F25" s="79"/>
    </row>
    <row r="26" spans="2:7" ht="15.75" thickBot="1" x14ac:dyDescent="0.3">
      <c r="B26" s="77"/>
      <c r="C26" s="53"/>
      <c r="D26" s="53"/>
      <c r="E26" s="53"/>
      <c r="F26" s="78"/>
    </row>
    <row r="27" spans="2:7" ht="15.75" thickBot="1" x14ac:dyDescent="0.3">
      <c r="B27" s="49" t="s">
        <v>15</v>
      </c>
      <c r="C27" s="76"/>
      <c r="D27" s="50"/>
      <c r="E27" s="51">
        <f>SUM(E23:E26)</f>
        <v>115.80000000000001</v>
      </c>
      <c r="F27" s="52">
        <f>+E27/E46</f>
        <v>0.16947168154544126</v>
      </c>
    </row>
    <row r="28" spans="2:7" ht="6.75" customHeight="1" thickTop="1" thickBot="1" x14ac:dyDescent="0.3">
      <c r="B28" s="7"/>
      <c r="C28" s="7"/>
      <c r="D28" s="17"/>
      <c r="E28" s="17"/>
      <c r="F28" s="7"/>
    </row>
    <row r="29" spans="2:7" ht="15.75" thickBot="1" x14ac:dyDescent="0.3">
      <c r="B29" s="89" t="s">
        <v>16</v>
      </c>
      <c r="C29" s="90"/>
      <c r="D29" s="91"/>
      <c r="E29" s="90"/>
      <c r="F29" s="92"/>
    </row>
    <row r="30" spans="2:7" x14ac:dyDescent="0.25">
      <c r="B30" s="68" t="s">
        <v>162</v>
      </c>
      <c r="C30" s="60" t="s">
        <v>153</v>
      </c>
      <c r="D30" s="60" t="s">
        <v>154</v>
      </c>
      <c r="E30" s="60">
        <v>14.6</v>
      </c>
      <c r="F30" s="72"/>
    </row>
    <row r="31" spans="2:7" x14ac:dyDescent="0.25">
      <c r="B31" s="68" t="s">
        <v>18</v>
      </c>
      <c r="C31" s="13" t="s">
        <v>18</v>
      </c>
      <c r="D31" s="13" t="s">
        <v>82</v>
      </c>
      <c r="E31" s="13">
        <v>5.6</v>
      </c>
      <c r="F31" s="79"/>
    </row>
    <row r="32" spans="2:7" x14ac:dyDescent="0.25">
      <c r="B32" s="70" t="s">
        <v>17</v>
      </c>
      <c r="C32" s="21" t="s">
        <v>17</v>
      </c>
      <c r="D32" s="21" t="s">
        <v>84</v>
      </c>
      <c r="E32" s="21">
        <v>5.4</v>
      </c>
      <c r="F32" s="88"/>
    </row>
    <row r="33" spans="2:6" ht="15.75" thickBot="1" x14ac:dyDescent="0.3">
      <c r="B33" s="77"/>
      <c r="C33" s="80"/>
      <c r="D33" s="80"/>
      <c r="E33" s="80"/>
      <c r="F33" s="78"/>
    </row>
    <row r="34" spans="2:6" ht="15.75" thickBot="1" x14ac:dyDescent="0.3">
      <c r="B34" s="49" t="s">
        <v>19</v>
      </c>
      <c r="C34" s="76"/>
      <c r="D34" s="50"/>
      <c r="E34" s="51">
        <f>SUM(E30:E33)</f>
        <v>25.6</v>
      </c>
      <c r="F34" s="52">
        <f>+E34/E46</f>
        <v>3.7465242206936929E-2</v>
      </c>
    </row>
    <row r="35" spans="2:6" ht="8.25" customHeight="1" thickTop="1" thickBot="1" x14ac:dyDescent="0.3">
      <c r="B35" s="7"/>
      <c r="C35" s="7"/>
      <c r="D35" s="17"/>
      <c r="E35" s="17"/>
      <c r="F35" s="7"/>
    </row>
    <row r="36" spans="2:6" ht="16.5" thickTop="1" thickBot="1" x14ac:dyDescent="0.3">
      <c r="B36" s="55" t="s">
        <v>20</v>
      </c>
      <c r="C36" s="56"/>
      <c r="D36" s="66"/>
      <c r="E36" s="56"/>
      <c r="F36" s="75"/>
    </row>
    <row r="37" spans="2:6" x14ac:dyDescent="0.25">
      <c r="B37" s="59" t="s">
        <v>21</v>
      </c>
      <c r="C37" s="60" t="s">
        <v>22</v>
      </c>
      <c r="D37" s="60" t="s">
        <v>92</v>
      </c>
      <c r="E37" s="60">
        <v>3.8</v>
      </c>
      <c r="F37" s="72"/>
    </row>
    <row r="38" spans="2:6" x14ac:dyDescent="0.25">
      <c r="B38" s="68"/>
      <c r="C38" s="13" t="s">
        <v>155</v>
      </c>
      <c r="D38" s="30" t="s">
        <v>157</v>
      </c>
      <c r="E38" s="13">
        <v>20.7</v>
      </c>
      <c r="F38" s="79"/>
    </row>
    <row r="39" spans="2:6" x14ac:dyDescent="0.25">
      <c r="B39" s="81"/>
      <c r="C39" s="26" t="s">
        <v>24</v>
      </c>
      <c r="D39" s="26" t="s">
        <v>160</v>
      </c>
      <c r="E39" s="26">
        <v>104.1</v>
      </c>
      <c r="F39" s="82"/>
    </row>
    <row r="40" spans="2:6" x14ac:dyDescent="0.25">
      <c r="B40" s="81"/>
      <c r="C40" s="26" t="s">
        <v>161</v>
      </c>
      <c r="D40" s="26" t="s">
        <v>57</v>
      </c>
      <c r="E40" s="26">
        <v>27.5</v>
      </c>
      <c r="F40" s="82"/>
    </row>
    <row r="41" spans="2:6" x14ac:dyDescent="0.25">
      <c r="B41" s="81"/>
      <c r="C41" s="26" t="s">
        <v>156</v>
      </c>
      <c r="D41" s="26" t="s">
        <v>159</v>
      </c>
      <c r="E41" s="26">
        <v>8.1</v>
      </c>
      <c r="F41" s="82"/>
    </row>
    <row r="42" spans="2:6" x14ac:dyDescent="0.25">
      <c r="B42" s="81"/>
      <c r="C42" s="26" t="s">
        <v>118</v>
      </c>
      <c r="D42" s="26" t="s">
        <v>158</v>
      </c>
      <c r="E42" s="26">
        <v>4.7</v>
      </c>
      <c r="F42" s="82"/>
    </row>
    <row r="43" spans="2:6" ht="15.75" thickBot="1" x14ac:dyDescent="0.3">
      <c r="B43" s="77"/>
      <c r="C43" s="80" t="s">
        <v>25</v>
      </c>
      <c r="D43" s="80" t="s">
        <v>62</v>
      </c>
      <c r="E43" s="80">
        <v>63.7</v>
      </c>
      <c r="F43" s="78"/>
    </row>
    <row r="44" spans="2:6" ht="15.75" thickBot="1" x14ac:dyDescent="0.3">
      <c r="B44" s="49" t="s">
        <v>26</v>
      </c>
      <c r="C44" s="76"/>
      <c r="D44" s="50"/>
      <c r="E44" s="51">
        <f>SUM(E37:E43)</f>
        <v>232.59999999999997</v>
      </c>
      <c r="F44" s="52">
        <f>+E44/E46</f>
        <v>0.3404068491145909</v>
      </c>
    </row>
    <row r="45" spans="2:6" ht="16.5" thickTop="1" thickBot="1" x14ac:dyDescent="0.3">
      <c r="B45" s="7"/>
      <c r="C45" s="7"/>
      <c r="D45" s="17"/>
      <c r="E45" s="7"/>
      <c r="F45" s="7"/>
    </row>
    <row r="46" spans="2:6" ht="16.5" thickTop="1" thickBot="1" x14ac:dyDescent="0.3">
      <c r="B46" s="8" t="s">
        <v>27</v>
      </c>
      <c r="C46" s="10"/>
      <c r="D46" s="15"/>
      <c r="E46" s="9">
        <f>E44+E34+E27+E20+E16+E8</f>
        <v>683.3</v>
      </c>
      <c r="F46" s="16">
        <f>+E46/E46</f>
        <v>1</v>
      </c>
    </row>
    <row r="47" spans="2:6" ht="7.15" customHeight="1" thickTop="1" thickBot="1" x14ac:dyDescent="0.3">
      <c r="B47" s="7"/>
      <c r="C47" s="7"/>
      <c r="D47" s="17"/>
      <c r="E47" s="7"/>
      <c r="F47" s="7"/>
    </row>
    <row r="48" spans="2:6" ht="16.5" thickTop="1" thickBot="1" x14ac:dyDescent="0.3">
      <c r="B48" s="3" t="s">
        <v>28</v>
      </c>
      <c r="C48" s="7"/>
      <c r="D48" s="17"/>
      <c r="E48" s="7"/>
      <c r="F48" s="7"/>
    </row>
    <row r="49" spans="2:6" ht="7.15" customHeight="1" thickTop="1" thickBot="1" x14ac:dyDescent="0.3">
      <c r="C49" s="7"/>
      <c r="D49" s="17"/>
      <c r="E49" s="7"/>
      <c r="F49" s="7"/>
    </row>
    <row r="50" spans="2:6" ht="16.5" thickTop="1" thickBot="1" x14ac:dyDescent="0.3">
      <c r="B50" s="8" t="s">
        <v>29</v>
      </c>
      <c r="C50" s="9"/>
      <c r="D50" s="15"/>
      <c r="E50" s="9" t="s">
        <v>3</v>
      </c>
      <c r="F50" s="11" t="s">
        <v>4</v>
      </c>
    </row>
    <row r="51" spans="2:6" ht="16.5" thickTop="1" thickBot="1" x14ac:dyDescent="0.3">
      <c r="B51" s="32"/>
      <c r="C51" s="32" t="s">
        <v>163</v>
      </c>
      <c r="D51" s="33"/>
      <c r="E51" s="32">
        <v>139.5</v>
      </c>
      <c r="F51" s="32"/>
    </row>
    <row r="52" spans="2:6" ht="16.5" thickTop="1" thickBot="1" x14ac:dyDescent="0.3">
      <c r="B52" s="8" t="s">
        <v>30</v>
      </c>
      <c r="C52" s="10"/>
      <c r="D52" s="15"/>
      <c r="E52" s="9">
        <f>SUM(E51:E51)</f>
        <v>139.5</v>
      </c>
      <c r="F52" s="16">
        <f>+E52/E58</f>
        <v>0.12241137241137243</v>
      </c>
    </row>
    <row r="53" spans="2:6" ht="5.45" customHeight="1" thickTop="1" thickBot="1" x14ac:dyDescent="0.3">
      <c r="B53" s="7"/>
      <c r="C53" s="7"/>
      <c r="D53" s="17"/>
      <c r="E53" s="7"/>
      <c r="F53" s="17"/>
    </row>
    <row r="54" spans="2:6" ht="16.5" thickTop="1" thickBot="1" x14ac:dyDescent="0.3">
      <c r="B54" s="8" t="s">
        <v>31</v>
      </c>
      <c r="C54" s="9"/>
      <c r="D54" s="15"/>
      <c r="E54" s="9"/>
      <c r="F54" s="34"/>
    </row>
    <row r="55" spans="2:6" ht="16.5" thickTop="1" thickBot="1" x14ac:dyDescent="0.3">
      <c r="B55" s="12"/>
      <c r="C55" s="13" t="s">
        <v>164</v>
      </c>
      <c r="D55" s="13"/>
      <c r="E55" s="13">
        <v>316.8</v>
      </c>
      <c r="F55" s="13"/>
    </row>
    <row r="56" spans="2:6" ht="16.5" thickTop="1" thickBot="1" x14ac:dyDescent="0.3">
      <c r="B56" s="8" t="s">
        <v>32</v>
      </c>
      <c r="C56" s="10"/>
      <c r="D56" s="15"/>
      <c r="E56" s="9">
        <f>SUM(E55:E55)</f>
        <v>316.8</v>
      </c>
      <c r="F56" s="16">
        <f>+E56/E58</f>
        <v>0.27799227799227805</v>
      </c>
    </row>
    <row r="57" spans="2:6" ht="6" customHeight="1" thickTop="1" thickBot="1" x14ac:dyDescent="0.3">
      <c r="B57" s="7"/>
      <c r="C57" s="7"/>
      <c r="D57" s="17"/>
      <c r="E57" s="7"/>
      <c r="F57" s="17"/>
    </row>
    <row r="58" spans="2:6" ht="16.5" thickTop="1" thickBot="1" x14ac:dyDescent="0.3">
      <c r="B58" s="35" t="s">
        <v>33</v>
      </c>
      <c r="C58" s="36" t="s">
        <v>165</v>
      </c>
      <c r="D58" s="36"/>
      <c r="E58" s="93">
        <f>E46+E52+E56</f>
        <v>1139.5999999999999</v>
      </c>
      <c r="F58" s="37">
        <v>1</v>
      </c>
    </row>
    <row r="60" spans="2:6" ht="15.75" thickBot="1" x14ac:dyDescent="0.3"/>
    <row r="61" spans="2:6" ht="16.5" thickTop="1" thickBot="1" x14ac:dyDescent="0.3">
      <c r="B61" s="2" t="s">
        <v>166</v>
      </c>
    </row>
    <row r="62" spans="2:6" ht="16.5" thickTop="1" thickBot="1" x14ac:dyDescent="0.3"/>
    <row r="63" spans="2:6" ht="16.5" thickTop="1" thickBot="1" x14ac:dyDescent="0.3">
      <c r="B63" s="3" t="s">
        <v>0</v>
      </c>
      <c r="C63" s="4" t="s">
        <v>139</v>
      </c>
      <c r="D63" s="5"/>
      <c r="E63" s="5"/>
      <c r="F63" s="6"/>
    </row>
    <row r="64" spans="2:6" ht="16.5" thickTop="1" thickBot="1" x14ac:dyDescent="0.3">
      <c r="B64" s="17"/>
      <c r="C64" s="17"/>
      <c r="D64" s="17"/>
      <c r="E64" s="17"/>
    </row>
    <row r="65" spans="2:6" ht="15.75" thickTop="1" x14ac:dyDescent="0.25">
      <c r="B65" s="55" t="s">
        <v>1</v>
      </c>
      <c r="C65" s="56" t="s">
        <v>1</v>
      </c>
      <c r="D65" s="57" t="s">
        <v>2</v>
      </c>
      <c r="E65" s="56" t="s">
        <v>3</v>
      </c>
      <c r="F65" s="58" t="s">
        <v>4</v>
      </c>
    </row>
    <row r="66" spans="2:6" ht="15.75" thickBot="1" x14ac:dyDescent="0.3">
      <c r="B66" s="62"/>
      <c r="C66" s="63"/>
      <c r="D66" s="63"/>
      <c r="E66" s="63"/>
      <c r="F66" s="64"/>
    </row>
    <row r="67" spans="2:6" ht="15.75" thickBot="1" x14ac:dyDescent="0.3">
      <c r="B67" s="49" t="s">
        <v>6</v>
      </c>
      <c r="C67" s="50"/>
      <c r="D67" s="50"/>
      <c r="E67" s="49">
        <f>SUM(E66:E66)</f>
        <v>0</v>
      </c>
      <c r="F67" s="52">
        <f>+E67/E99</f>
        <v>0</v>
      </c>
    </row>
    <row r="68" spans="2:6" ht="16.5" thickTop="1" thickBot="1" x14ac:dyDescent="0.3">
      <c r="B68" s="17"/>
      <c r="C68" s="17"/>
      <c r="D68" s="17"/>
      <c r="E68" s="17"/>
    </row>
    <row r="69" spans="2:6" ht="15.75" thickTop="1" x14ac:dyDescent="0.25">
      <c r="B69" s="55" t="s">
        <v>7</v>
      </c>
      <c r="C69" s="65"/>
      <c r="D69" s="66"/>
      <c r="E69" s="65"/>
      <c r="F69" s="67"/>
    </row>
    <row r="70" spans="2:6" ht="15.75" thickBot="1" x14ac:dyDescent="0.3">
      <c r="B70" s="62"/>
      <c r="C70" s="63"/>
      <c r="D70" s="63"/>
      <c r="E70" s="63"/>
      <c r="F70" s="54"/>
    </row>
    <row r="71" spans="2:6" ht="15.75" thickBot="1" x14ac:dyDescent="0.3">
      <c r="B71" s="49" t="s">
        <v>9</v>
      </c>
      <c r="C71" s="49"/>
      <c r="D71" s="49"/>
      <c r="E71" s="49">
        <f>SUM(E70:E70)</f>
        <v>0</v>
      </c>
      <c r="F71" s="52">
        <f>+E71/E99</f>
        <v>0</v>
      </c>
    </row>
    <row r="72" spans="2:6" ht="16.5" thickTop="1" thickBot="1" x14ac:dyDescent="0.3">
      <c r="B72" s="17"/>
      <c r="C72" s="17"/>
      <c r="D72" s="17"/>
      <c r="E72" s="17"/>
    </row>
    <row r="73" spans="2:6" ht="15.75" thickTop="1" x14ac:dyDescent="0.25">
      <c r="B73" s="55" t="s">
        <v>10</v>
      </c>
      <c r="C73" s="65"/>
      <c r="D73" s="66"/>
      <c r="E73" s="65"/>
      <c r="F73" s="71"/>
    </row>
    <row r="74" spans="2:6" ht="15.75" thickBot="1" x14ac:dyDescent="0.3">
      <c r="B74" s="73"/>
      <c r="C74" s="74"/>
      <c r="D74" s="74"/>
      <c r="E74" s="74"/>
      <c r="F74" s="64"/>
    </row>
    <row r="75" spans="2:6" ht="15.75" thickBot="1" x14ac:dyDescent="0.3">
      <c r="B75" s="49" t="s">
        <v>11</v>
      </c>
      <c r="C75" s="50"/>
      <c r="D75" s="50"/>
      <c r="E75" s="51">
        <f>SUM(E74:E74)</f>
        <v>0</v>
      </c>
      <c r="F75" s="52">
        <f>+E75/E99</f>
        <v>0</v>
      </c>
    </row>
    <row r="76" spans="2:6" ht="16.5" thickTop="1" thickBot="1" x14ac:dyDescent="0.3">
      <c r="B76" s="17"/>
      <c r="C76" s="17"/>
      <c r="D76" s="17"/>
      <c r="E76" s="17"/>
      <c r="F76" s="17"/>
    </row>
    <row r="77" spans="2:6" ht="16.5" thickTop="1" thickBot="1" x14ac:dyDescent="0.3">
      <c r="B77" s="55" t="s">
        <v>12</v>
      </c>
      <c r="C77" s="56"/>
      <c r="D77" s="66"/>
      <c r="E77" s="56"/>
      <c r="F77" s="75"/>
    </row>
    <row r="78" spans="2:6" x14ac:dyDescent="0.25">
      <c r="B78" s="59" t="s">
        <v>106</v>
      </c>
      <c r="C78" s="60" t="s">
        <v>14</v>
      </c>
      <c r="D78" s="60" t="s">
        <v>167</v>
      </c>
      <c r="E78" s="60">
        <v>27.8</v>
      </c>
      <c r="F78" s="72"/>
    </row>
    <row r="79" spans="2:6" ht="15.75" thickBot="1" x14ac:dyDescent="0.3">
      <c r="B79" s="77"/>
      <c r="C79" s="53"/>
      <c r="D79" s="63"/>
      <c r="E79" s="53"/>
      <c r="F79" s="78"/>
    </row>
    <row r="80" spans="2:6" ht="15.75" thickBot="1" x14ac:dyDescent="0.3">
      <c r="B80" s="49" t="s">
        <v>15</v>
      </c>
      <c r="C80" s="76"/>
      <c r="D80" s="50"/>
      <c r="E80" s="51">
        <f>SUM(E78:E79)</f>
        <v>27.8</v>
      </c>
      <c r="F80" s="52">
        <f>+E80/E99</f>
        <v>0.1262488646684832</v>
      </c>
    </row>
    <row r="81" spans="2:6" ht="16.5" thickTop="1" thickBot="1" x14ac:dyDescent="0.3">
      <c r="B81" s="17"/>
      <c r="C81" s="17"/>
      <c r="D81" s="17"/>
      <c r="E81" s="17"/>
      <c r="F81" s="17"/>
    </row>
    <row r="82" spans="2:6" ht="15.75" thickBot="1" x14ac:dyDescent="0.3">
      <c r="B82" s="89" t="s">
        <v>16</v>
      </c>
      <c r="C82" s="90"/>
      <c r="D82" s="91"/>
      <c r="E82" s="90"/>
      <c r="F82" s="92"/>
    </row>
    <row r="83" spans="2:6" x14ac:dyDescent="0.25">
      <c r="B83" s="68" t="s">
        <v>162</v>
      </c>
      <c r="C83" s="60" t="s">
        <v>98</v>
      </c>
      <c r="D83" s="60" t="s">
        <v>168</v>
      </c>
      <c r="E83" s="60">
        <v>23.8</v>
      </c>
      <c r="F83" s="72"/>
    </row>
    <row r="84" spans="2:6" x14ac:dyDescent="0.25">
      <c r="B84" s="85" t="s">
        <v>169</v>
      </c>
      <c r="C84" s="13" t="s">
        <v>169</v>
      </c>
      <c r="D84" s="13" t="s">
        <v>171</v>
      </c>
      <c r="E84" s="13">
        <v>25.2</v>
      </c>
      <c r="F84" s="79"/>
    </row>
    <row r="85" spans="2:6" x14ac:dyDescent="0.25">
      <c r="B85" s="85" t="s">
        <v>169</v>
      </c>
      <c r="C85" s="13" t="s">
        <v>170</v>
      </c>
      <c r="D85" s="21" t="s">
        <v>172</v>
      </c>
      <c r="E85" s="21">
        <v>6.3</v>
      </c>
      <c r="F85" s="88"/>
    </row>
    <row r="86" spans="2:6" x14ac:dyDescent="0.25">
      <c r="B86" s="94" t="s">
        <v>104</v>
      </c>
      <c r="C86" s="13" t="s">
        <v>104</v>
      </c>
      <c r="D86" s="21" t="s">
        <v>177</v>
      </c>
      <c r="E86" s="21">
        <v>12.5</v>
      </c>
      <c r="F86" s="88"/>
    </row>
    <row r="87" spans="2:6" x14ac:dyDescent="0.25">
      <c r="B87" s="94" t="s">
        <v>173</v>
      </c>
      <c r="C87" s="21" t="s">
        <v>173</v>
      </c>
      <c r="D87" s="21" t="s">
        <v>178</v>
      </c>
      <c r="E87" s="21">
        <v>16</v>
      </c>
      <c r="F87" s="88"/>
    </row>
    <row r="88" spans="2:6" x14ac:dyDescent="0.25">
      <c r="B88" s="70" t="s">
        <v>174</v>
      </c>
      <c r="C88" s="21" t="s">
        <v>174</v>
      </c>
      <c r="D88" s="21" t="s">
        <v>179</v>
      </c>
      <c r="E88" s="21">
        <v>67.900000000000006</v>
      </c>
      <c r="F88" s="88"/>
    </row>
    <row r="89" spans="2:6" ht="15.75" thickBot="1" x14ac:dyDescent="0.3">
      <c r="B89" s="77"/>
      <c r="C89" s="80"/>
      <c r="D89" s="80"/>
      <c r="E89" s="80"/>
      <c r="F89" s="78"/>
    </row>
    <row r="90" spans="2:6" ht="15.75" thickBot="1" x14ac:dyDescent="0.3">
      <c r="B90" s="49" t="s">
        <v>19</v>
      </c>
      <c r="C90" s="76"/>
      <c r="D90" s="50"/>
      <c r="E90" s="51">
        <f>SUM(E83:E89)</f>
        <v>151.69999999999999</v>
      </c>
      <c r="F90" s="52">
        <f>+E90/E99</f>
        <v>0.68891916439600365</v>
      </c>
    </row>
    <row r="91" spans="2:6" ht="16.5" thickTop="1" thickBot="1" x14ac:dyDescent="0.3">
      <c r="B91" s="17"/>
      <c r="C91" s="17"/>
      <c r="D91" s="17"/>
      <c r="E91" s="17"/>
      <c r="F91" s="17"/>
    </row>
    <row r="92" spans="2:6" ht="16.5" thickTop="1" thickBot="1" x14ac:dyDescent="0.3">
      <c r="B92" s="55" t="s">
        <v>20</v>
      </c>
      <c r="C92" s="56"/>
      <c r="D92" s="66"/>
      <c r="E92" s="56"/>
      <c r="F92" s="75"/>
    </row>
    <row r="93" spans="2:6" x14ac:dyDescent="0.25">
      <c r="B93" s="59" t="s">
        <v>21</v>
      </c>
      <c r="C93" s="60" t="s">
        <v>155</v>
      </c>
      <c r="D93" s="60" t="s">
        <v>180</v>
      </c>
      <c r="E93" s="60">
        <v>2.5</v>
      </c>
      <c r="F93" s="72"/>
    </row>
    <row r="94" spans="2:6" x14ac:dyDescent="0.25">
      <c r="B94" s="68"/>
      <c r="C94" s="13" t="s">
        <v>175</v>
      </c>
      <c r="D94" s="30" t="s">
        <v>182</v>
      </c>
      <c r="E94" s="13">
        <v>26.7</v>
      </c>
      <c r="F94" s="79"/>
    </row>
    <row r="95" spans="2:6" x14ac:dyDescent="0.25">
      <c r="B95" s="81"/>
      <c r="C95" s="26" t="s">
        <v>176</v>
      </c>
      <c r="D95" s="26" t="s">
        <v>181</v>
      </c>
      <c r="E95" s="26">
        <v>11.5</v>
      </c>
      <c r="F95" s="82"/>
    </row>
    <row r="96" spans="2:6" ht="15.75" thickBot="1" x14ac:dyDescent="0.3">
      <c r="B96" s="77"/>
      <c r="C96" s="80"/>
      <c r="D96" s="80"/>
      <c r="E96" s="80"/>
      <c r="F96" s="78"/>
    </row>
    <row r="97" spans="2:6" ht="15.75" thickBot="1" x14ac:dyDescent="0.3">
      <c r="B97" s="49" t="s">
        <v>26</v>
      </c>
      <c r="C97" s="76"/>
      <c r="D97" s="50"/>
      <c r="E97" s="51">
        <f>SUM(E93:E96)</f>
        <v>40.700000000000003</v>
      </c>
      <c r="F97" s="52">
        <f>+E97/E99</f>
        <v>0.18483197093551318</v>
      </c>
    </row>
    <row r="98" spans="2:6" ht="16.5" thickTop="1" thickBot="1" x14ac:dyDescent="0.3">
      <c r="B98" s="17"/>
      <c r="C98" s="17"/>
      <c r="D98" s="17"/>
      <c r="E98" s="17"/>
      <c r="F98" s="17"/>
    </row>
    <row r="99" spans="2:6" ht="16.5" thickTop="1" thickBot="1" x14ac:dyDescent="0.3">
      <c r="B99" s="8" t="s">
        <v>27</v>
      </c>
      <c r="C99" s="10"/>
      <c r="D99" s="15"/>
      <c r="E99" s="9">
        <f>E97+E90+E80+E75+E71+E67</f>
        <v>220.2</v>
      </c>
      <c r="F99" s="16">
        <f>+E99/E99</f>
        <v>1</v>
      </c>
    </row>
    <row r="100" spans="2:6" ht="16.5" thickTop="1" thickBot="1" x14ac:dyDescent="0.3">
      <c r="B100" s="17"/>
      <c r="C100" s="17"/>
      <c r="D100" s="17"/>
      <c r="E100" s="17"/>
      <c r="F100" s="17"/>
    </row>
    <row r="101" spans="2:6" ht="16.5" thickTop="1" thickBot="1" x14ac:dyDescent="0.3">
      <c r="B101" s="3" t="s">
        <v>28</v>
      </c>
      <c r="C101" s="17"/>
      <c r="D101" s="17"/>
      <c r="E101" s="17"/>
      <c r="F101" s="17"/>
    </row>
    <row r="102" spans="2:6" ht="16.5" thickTop="1" thickBot="1" x14ac:dyDescent="0.3">
      <c r="C102" s="17"/>
      <c r="D102" s="17"/>
      <c r="E102" s="17"/>
      <c r="F102" s="17"/>
    </row>
    <row r="103" spans="2:6" ht="16.5" thickTop="1" thickBot="1" x14ac:dyDescent="0.3">
      <c r="B103" s="8" t="s">
        <v>29</v>
      </c>
      <c r="C103" s="9"/>
      <c r="D103" s="15"/>
      <c r="E103" s="9" t="s">
        <v>3</v>
      </c>
      <c r="F103" s="11" t="s">
        <v>4</v>
      </c>
    </row>
    <row r="104" spans="2:6" ht="16.5" thickTop="1" thickBot="1" x14ac:dyDescent="0.3">
      <c r="B104" s="33"/>
      <c r="C104" s="33"/>
      <c r="D104" s="33"/>
      <c r="E104" s="33">
        <v>0</v>
      </c>
      <c r="F104" s="33"/>
    </row>
    <row r="105" spans="2:6" ht="16.5" thickTop="1" thickBot="1" x14ac:dyDescent="0.3">
      <c r="B105" s="8" t="s">
        <v>30</v>
      </c>
      <c r="C105" s="10"/>
      <c r="D105" s="15"/>
      <c r="E105" s="9">
        <f>SUM(E104:E104)</f>
        <v>0</v>
      </c>
      <c r="F105" s="16">
        <f>+E105/E111</f>
        <v>0</v>
      </c>
    </row>
    <row r="106" spans="2:6" ht="16.5" thickTop="1" thickBot="1" x14ac:dyDescent="0.3">
      <c r="B106" s="17"/>
      <c r="C106" s="17"/>
      <c r="D106" s="17"/>
      <c r="E106" s="17"/>
      <c r="F106" s="17"/>
    </row>
    <row r="107" spans="2:6" ht="16.5" thickTop="1" thickBot="1" x14ac:dyDescent="0.3">
      <c r="B107" s="8" t="s">
        <v>31</v>
      </c>
      <c r="C107" s="9"/>
      <c r="D107" s="15"/>
      <c r="E107" s="9"/>
      <c r="F107" s="34"/>
    </row>
    <row r="108" spans="2:6" ht="16.5" thickTop="1" thickBot="1" x14ac:dyDescent="0.3">
      <c r="B108" s="13"/>
      <c r="C108" s="13" t="s">
        <v>183</v>
      </c>
      <c r="D108" s="13"/>
      <c r="E108" s="13">
        <f>63.64+106.44+151.62+17.46</f>
        <v>339.15999999999997</v>
      </c>
      <c r="F108" s="13"/>
    </row>
    <row r="109" spans="2:6" ht="16.5" thickTop="1" thickBot="1" x14ac:dyDescent="0.3">
      <c r="B109" s="8" t="s">
        <v>32</v>
      </c>
      <c r="C109" s="10"/>
      <c r="D109" s="15"/>
      <c r="E109" s="9">
        <f>SUM(E108:E108)</f>
        <v>339.15999999999997</v>
      </c>
      <c r="F109" s="16">
        <f>+E109/E111</f>
        <v>0.60633581235697942</v>
      </c>
    </row>
    <row r="110" spans="2:6" ht="16.5" thickTop="1" thickBot="1" x14ac:dyDescent="0.3">
      <c r="B110" s="17"/>
      <c r="C110" s="17"/>
      <c r="D110" s="17"/>
      <c r="E110" s="17"/>
      <c r="F110" s="17"/>
    </row>
    <row r="111" spans="2:6" ht="16.5" thickTop="1" thickBot="1" x14ac:dyDescent="0.3">
      <c r="B111" s="35" t="s">
        <v>33</v>
      </c>
      <c r="C111" s="36" t="s">
        <v>184</v>
      </c>
      <c r="D111" s="36"/>
      <c r="E111" s="93">
        <f>E99+E105+E109</f>
        <v>559.3599999999999</v>
      </c>
      <c r="F111" s="37">
        <v>1</v>
      </c>
    </row>
    <row r="112" spans="2:6" ht="15.75" thickTop="1" x14ac:dyDescent="0.25"/>
  </sheetData>
  <pageMargins left="0.78749999999999998" right="0.78749999999999998" top="0.74791666666666701" bottom="0.74791666666666701" header="0.51180555555555496" footer="0.51180555555555496"/>
  <pageSetup paperSize="9" scale="76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MK160"/>
  <sheetViews>
    <sheetView topLeftCell="A57" zoomScaleNormal="100" workbookViewId="0">
      <selection activeCell="N82" sqref="N82"/>
    </sheetView>
  </sheetViews>
  <sheetFormatPr baseColWidth="10" defaultColWidth="9.140625" defaultRowHeight="15" x14ac:dyDescent="0.25"/>
  <cols>
    <col min="1" max="1" width="11.42578125" style="1"/>
    <col min="2" max="2" width="28.140625" style="1"/>
    <col min="3" max="3" width="12.5703125" style="1"/>
    <col min="4" max="1025" width="11.42578125" style="1"/>
  </cols>
  <sheetData>
    <row r="4" spans="2:3" x14ac:dyDescent="0.25">
      <c r="B4" s="1" t="s">
        <v>34</v>
      </c>
      <c r="C4" s="1">
        <v>25.75</v>
      </c>
    </row>
    <row r="5" spans="2:3" x14ac:dyDescent="0.25">
      <c r="C5" s="1">
        <v>37.799999999999997</v>
      </c>
    </row>
    <row r="6" spans="2:3" x14ac:dyDescent="0.25">
      <c r="C6" s="1">
        <v>38.619999999999997</v>
      </c>
    </row>
    <row r="7" spans="2:3" x14ac:dyDescent="0.25">
      <c r="C7" s="1">
        <v>38.619999999999997</v>
      </c>
    </row>
    <row r="8" spans="2:3" x14ac:dyDescent="0.25">
      <c r="C8" s="1">
        <v>14.85</v>
      </c>
    </row>
    <row r="9" spans="2:3" x14ac:dyDescent="0.25">
      <c r="C9" s="1">
        <v>4.57</v>
      </c>
    </row>
    <row r="10" spans="2:3" x14ac:dyDescent="0.25">
      <c r="C10" s="1">
        <v>14.74</v>
      </c>
    </row>
    <row r="11" spans="2:3" x14ac:dyDescent="0.25">
      <c r="C11" s="1">
        <v>13.55</v>
      </c>
    </row>
    <row r="12" spans="2:3" x14ac:dyDescent="0.25">
      <c r="C12" s="1">
        <v>65.959999999999994</v>
      </c>
    </row>
    <row r="13" spans="2:3" x14ac:dyDescent="0.25">
      <c r="C13" s="1">
        <v>20.399999999999999</v>
      </c>
    </row>
    <row r="14" spans="2:3" x14ac:dyDescent="0.25">
      <c r="C14" s="1">
        <v>20.399999999999999</v>
      </c>
    </row>
    <row r="15" spans="2:3" x14ac:dyDescent="0.25">
      <c r="C15" s="1">
        <v>20.399999999999999</v>
      </c>
    </row>
    <row r="16" spans="2:3" x14ac:dyDescent="0.25">
      <c r="C16" s="1">
        <v>20.399999999999999</v>
      </c>
    </row>
    <row r="17" spans="3:3" x14ac:dyDescent="0.25">
      <c r="C17" s="1">
        <v>20.2</v>
      </c>
    </row>
    <row r="18" spans="3:3" x14ac:dyDescent="0.25">
      <c r="C18" s="1">
        <v>41.2</v>
      </c>
    </row>
    <row r="19" spans="3:3" x14ac:dyDescent="0.25">
      <c r="C19" s="1">
        <v>10</v>
      </c>
    </row>
    <row r="20" spans="3:3" x14ac:dyDescent="0.25">
      <c r="C20" s="1">
        <v>130.05000000000001</v>
      </c>
    </row>
    <row r="21" spans="3:3" x14ac:dyDescent="0.25">
      <c r="C21" s="1">
        <v>93.02</v>
      </c>
    </row>
    <row r="22" spans="3:3" x14ac:dyDescent="0.25">
      <c r="C22" s="1">
        <v>88.82</v>
      </c>
    </row>
    <row r="23" spans="3:3" x14ac:dyDescent="0.25">
      <c r="C23" s="1">
        <v>35.200000000000003</v>
      </c>
    </row>
    <row r="24" spans="3:3" x14ac:dyDescent="0.25">
      <c r="C24" s="1">
        <v>67.36</v>
      </c>
    </row>
    <row r="25" spans="3:3" x14ac:dyDescent="0.25">
      <c r="C25" s="1">
        <v>36.35</v>
      </c>
    </row>
    <row r="26" spans="3:3" x14ac:dyDescent="0.25">
      <c r="C26" s="1">
        <v>8.41</v>
      </c>
    </row>
    <row r="27" spans="3:3" x14ac:dyDescent="0.25">
      <c r="C27" s="1">
        <v>8.39</v>
      </c>
    </row>
    <row r="28" spans="3:3" x14ac:dyDescent="0.25">
      <c r="C28" s="1">
        <v>8.39</v>
      </c>
    </row>
    <row r="29" spans="3:3" x14ac:dyDescent="0.25">
      <c r="C29" s="1">
        <v>10.59</v>
      </c>
    </row>
    <row r="30" spans="3:3" x14ac:dyDescent="0.25">
      <c r="C30" s="1">
        <v>3.16</v>
      </c>
    </row>
    <row r="31" spans="3:3" x14ac:dyDescent="0.25">
      <c r="C31" s="1">
        <v>4.32</v>
      </c>
    </row>
    <row r="32" spans="3:3" x14ac:dyDescent="0.25">
      <c r="C32" s="1">
        <v>21</v>
      </c>
    </row>
    <row r="33" spans="3:5" x14ac:dyDescent="0.25">
      <c r="C33" s="1">
        <v>14.75</v>
      </c>
    </row>
    <row r="34" spans="3:5" x14ac:dyDescent="0.25">
      <c r="C34" s="1">
        <v>4.41</v>
      </c>
    </row>
    <row r="35" spans="3:5" x14ac:dyDescent="0.25">
      <c r="C35" s="1">
        <v>14.21</v>
      </c>
    </row>
    <row r="36" spans="3:5" x14ac:dyDescent="0.25">
      <c r="C36" s="1">
        <v>20.9</v>
      </c>
    </row>
    <row r="37" spans="3:5" x14ac:dyDescent="0.25">
      <c r="C37" s="1">
        <v>20.9</v>
      </c>
    </row>
    <row r="38" spans="3:5" x14ac:dyDescent="0.25">
      <c r="C38" s="1">
        <v>20.9</v>
      </c>
    </row>
    <row r="39" spans="3:5" x14ac:dyDescent="0.25">
      <c r="C39" s="1">
        <v>20.9</v>
      </c>
    </row>
    <row r="40" spans="3:5" x14ac:dyDescent="0.25">
      <c r="C40" s="1">
        <v>20.9</v>
      </c>
    </row>
    <row r="41" spans="3:5" x14ac:dyDescent="0.25">
      <c r="C41" s="1">
        <v>4.17</v>
      </c>
    </row>
    <row r="42" spans="3:5" x14ac:dyDescent="0.25">
      <c r="C42" s="1">
        <v>7.94</v>
      </c>
    </row>
    <row r="43" spans="3:5" x14ac:dyDescent="0.25">
      <c r="C43" s="1">
        <v>7.94</v>
      </c>
    </row>
    <row r="44" spans="3:5" x14ac:dyDescent="0.25">
      <c r="C44" s="1">
        <v>2.62</v>
      </c>
    </row>
    <row r="45" spans="3:5" x14ac:dyDescent="0.25">
      <c r="C45" s="1">
        <v>10.63</v>
      </c>
    </row>
    <row r="46" spans="3:5" x14ac:dyDescent="0.25">
      <c r="C46" s="1">
        <v>13.6</v>
      </c>
    </row>
    <row r="47" spans="3:5" x14ac:dyDescent="0.25">
      <c r="C47" s="1">
        <v>7.85</v>
      </c>
    </row>
    <row r="48" spans="3:5" x14ac:dyDescent="0.25">
      <c r="C48" s="1">
        <v>37.409999999999997</v>
      </c>
      <c r="E48" s="1">
        <v>1178.8499999999999</v>
      </c>
    </row>
    <row r="49" spans="3:13" x14ac:dyDescent="0.25">
      <c r="C49" s="38">
        <v>17.7</v>
      </c>
      <c r="E49" s="1">
        <v>56.85</v>
      </c>
    </row>
    <row r="50" spans="3:13" x14ac:dyDescent="0.25">
      <c r="C50" s="39">
        <f>SUM(C4:C49)</f>
        <v>1170.2500000000002</v>
      </c>
      <c r="E50" s="39">
        <f>SUM(E48:E49)</f>
        <v>1235.6999999999998</v>
      </c>
      <c r="G50" s="40">
        <v>65.45</v>
      </c>
      <c r="H50" s="1" t="s">
        <v>35</v>
      </c>
    </row>
    <row r="53" spans="3:13" x14ac:dyDescent="0.25">
      <c r="L53" s="40">
        <v>65.45</v>
      </c>
      <c r="M53" s="1" t="s">
        <v>35</v>
      </c>
    </row>
    <row r="54" spans="3:13" x14ac:dyDescent="0.25">
      <c r="E54" s="1">
        <v>1196.1600000000001</v>
      </c>
      <c r="L54" s="40">
        <v>9.8000000000000007</v>
      </c>
      <c r="M54" s="1" t="s">
        <v>36</v>
      </c>
    </row>
    <row r="55" spans="3:13" x14ac:dyDescent="0.25">
      <c r="E55" s="1">
        <v>61.35</v>
      </c>
      <c r="L55" s="41">
        <f>SUM(L53:L54)</f>
        <v>75.25</v>
      </c>
      <c r="M55" s="41" t="s">
        <v>37</v>
      </c>
    </row>
    <row r="56" spans="3:13" x14ac:dyDescent="0.25">
      <c r="C56" s="39">
        <v>1235.7</v>
      </c>
      <c r="E56" s="39">
        <f>SUM(E54:E55)</f>
        <v>1257.51</v>
      </c>
      <c r="G56" s="42">
        <v>21.81</v>
      </c>
      <c r="H56" s="1" t="s">
        <v>38</v>
      </c>
    </row>
    <row r="57" spans="3:13" x14ac:dyDescent="0.25">
      <c r="L57" s="42">
        <v>21.81</v>
      </c>
      <c r="M57" s="1" t="s">
        <v>38</v>
      </c>
    </row>
    <row r="58" spans="3:13" x14ac:dyDescent="0.25">
      <c r="L58" s="42">
        <v>8.7200000000000006</v>
      </c>
      <c r="M58" s="1" t="s">
        <v>38</v>
      </c>
    </row>
    <row r="59" spans="3:13" x14ac:dyDescent="0.25">
      <c r="C59" s="1">
        <v>4.74</v>
      </c>
      <c r="L59" s="41">
        <f>SUM(L57:L58)</f>
        <v>30.53</v>
      </c>
      <c r="M59" s="41" t="s">
        <v>39</v>
      </c>
    </row>
    <row r="60" spans="3:13" x14ac:dyDescent="0.25">
      <c r="C60" s="1">
        <v>4.74</v>
      </c>
    </row>
    <row r="61" spans="3:13" x14ac:dyDescent="0.25">
      <c r="C61" s="1">
        <v>9.43</v>
      </c>
    </row>
    <row r="62" spans="3:13" x14ac:dyDescent="0.25">
      <c r="C62" s="1">
        <v>17.5</v>
      </c>
    </row>
    <row r="63" spans="3:13" x14ac:dyDescent="0.25">
      <c r="C63" s="1">
        <v>15.65</v>
      </c>
    </row>
    <row r="64" spans="3:13" x14ac:dyDescent="0.25">
      <c r="C64" s="1">
        <v>22.1</v>
      </c>
    </row>
    <row r="65" spans="3:8" x14ac:dyDescent="0.25">
      <c r="C65" s="1">
        <v>20.96</v>
      </c>
      <c r="E65" s="1">
        <v>100.53</v>
      </c>
    </row>
    <row r="66" spans="3:8" x14ac:dyDescent="0.25">
      <c r="C66" s="1">
        <v>43.55</v>
      </c>
      <c r="E66" s="1">
        <v>47.94</v>
      </c>
    </row>
    <row r="67" spans="3:8" x14ac:dyDescent="0.25">
      <c r="C67" s="39">
        <f>SUM(C59:C66)</f>
        <v>138.67000000000002</v>
      </c>
      <c r="D67" s="39"/>
      <c r="E67" s="39">
        <f>SUM(E65:E66)</f>
        <v>148.47</v>
      </c>
      <c r="G67" s="40">
        <v>9.8000000000000007</v>
      </c>
      <c r="H67" s="1" t="s">
        <v>36</v>
      </c>
    </row>
    <row r="70" spans="3:8" x14ac:dyDescent="0.25">
      <c r="C70" s="39">
        <v>100.53</v>
      </c>
      <c r="E70" s="39">
        <v>109.25</v>
      </c>
      <c r="G70" s="42">
        <v>8.7200000000000006</v>
      </c>
      <c r="H70" s="1" t="s">
        <v>38</v>
      </c>
    </row>
    <row r="75" spans="3:8" x14ac:dyDescent="0.25">
      <c r="C75" s="2" t="s">
        <v>40</v>
      </c>
    </row>
    <row r="77" spans="3:8" x14ac:dyDescent="0.25">
      <c r="C77" s="3" t="s">
        <v>0</v>
      </c>
      <c r="D77" s="4" t="s">
        <v>41</v>
      </c>
      <c r="E77" s="5"/>
      <c r="F77" s="5"/>
      <c r="G77" s="6"/>
    </row>
    <row r="78" spans="3:8" x14ac:dyDescent="0.25">
      <c r="C78" s="7"/>
      <c r="D78" s="7"/>
      <c r="E78" s="7"/>
      <c r="F78" s="7"/>
    </row>
    <row r="79" spans="3:8" x14ac:dyDescent="0.25">
      <c r="C79" s="8" t="s">
        <v>1</v>
      </c>
      <c r="D79" s="9" t="s">
        <v>1</v>
      </c>
      <c r="E79" s="10" t="s">
        <v>2</v>
      </c>
      <c r="F79" s="9" t="s">
        <v>3</v>
      </c>
      <c r="G79" s="11" t="s">
        <v>4</v>
      </c>
    </row>
    <row r="80" spans="3:8" x14ac:dyDescent="0.25">
      <c r="C80" s="20" t="s">
        <v>42</v>
      </c>
      <c r="D80" s="20"/>
      <c r="E80" s="20"/>
      <c r="F80" s="20"/>
      <c r="G80" s="43"/>
    </row>
    <row r="81" spans="3:8" x14ac:dyDescent="0.25">
      <c r="C81" s="12"/>
      <c r="D81" s="12" t="s">
        <v>43</v>
      </c>
      <c r="E81" s="13" t="s">
        <v>44</v>
      </c>
      <c r="F81" s="13">
        <v>8.41</v>
      </c>
      <c r="G81" s="14"/>
    </row>
    <row r="82" spans="3:8" x14ac:dyDescent="0.25">
      <c r="C82" s="12"/>
      <c r="D82" s="12" t="s">
        <v>45</v>
      </c>
      <c r="E82" s="13" t="s">
        <v>46</v>
      </c>
      <c r="F82" s="13">
        <v>8.39</v>
      </c>
      <c r="G82" s="14"/>
    </row>
    <row r="83" spans="3:8" x14ac:dyDescent="0.25">
      <c r="C83" s="12"/>
      <c r="D83" s="12" t="s">
        <v>47</v>
      </c>
      <c r="E83" s="13" t="s">
        <v>48</v>
      </c>
      <c r="F83" s="13">
        <v>8.39</v>
      </c>
      <c r="G83" s="14"/>
    </row>
    <row r="84" spans="3:8" x14ac:dyDescent="0.25">
      <c r="C84" s="12" t="s">
        <v>49</v>
      </c>
      <c r="D84" s="12" t="s">
        <v>49</v>
      </c>
      <c r="E84" s="13" t="s">
        <v>50</v>
      </c>
      <c r="F84" s="13">
        <v>21</v>
      </c>
      <c r="G84" s="14"/>
    </row>
    <row r="85" spans="3:8" x14ac:dyDescent="0.25">
      <c r="C85" s="12" t="s">
        <v>5</v>
      </c>
      <c r="D85" s="12" t="s">
        <v>5</v>
      </c>
      <c r="E85" s="13" t="s">
        <v>51</v>
      </c>
      <c r="F85" s="13">
        <v>14.75</v>
      </c>
      <c r="G85" s="14"/>
    </row>
    <row r="86" spans="3:8" x14ac:dyDescent="0.25">
      <c r="C86" s="12" t="s">
        <v>52</v>
      </c>
      <c r="D86" s="12" t="s">
        <v>52</v>
      </c>
      <c r="E86" s="13" t="s">
        <v>53</v>
      </c>
      <c r="F86" s="13">
        <v>36.35</v>
      </c>
      <c r="G86" s="14"/>
    </row>
    <row r="87" spans="3:8" x14ac:dyDescent="0.25">
      <c r="C87" s="25"/>
      <c r="D87" s="25" t="s">
        <v>54</v>
      </c>
      <c r="E87" s="26"/>
      <c r="F87" s="26">
        <v>3.16</v>
      </c>
      <c r="G87" s="44"/>
    </row>
    <row r="88" spans="3:8" x14ac:dyDescent="0.25">
      <c r="C88" s="8" t="s">
        <v>6</v>
      </c>
      <c r="D88" s="15"/>
      <c r="E88" s="15"/>
      <c r="F88" s="8">
        <f>SUM(F81:F87)</f>
        <v>100.44999999999999</v>
      </c>
      <c r="G88" s="16">
        <f>+F88/F145</f>
        <v>6.5672051622351374E-2</v>
      </c>
    </row>
    <row r="89" spans="3:8" x14ac:dyDescent="0.25">
      <c r="C89" s="7"/>
      <c r="D89" s="7"/>
      <c r="E89" s="7"/>
      <c r="F89" s="7"/>
    </row>
    <row r="90" spans="3:8" x14ac:dyDescent="0.25">
      <c r="C90" s="8" t="s">
        <v>7</v>
      </c>
      <c r="D90" s="18"/>
      <c r="E90" s="15"/>
      <c r="F90" s="18"/>
      <c r="G90" s="19"/>
    </row>
    <row r="91" spans="3:8" x14ac:dyDescent="0.25">
      <c r="C91" s="20" t="s">
        <v>55</v>
      </c>
      <c r="D91" s="20" t="s">
        <v>55</v>
      </c>
      <c r="E91" s="21" t="s">
        <v>56</v>
      </c>
      <c r="F91" s="21">
        <v>67.36</v>
      </c>
      <c r="G91" s="22"/>
    </row>
    <row r="92" spans="3:8" x14ac:dyDescent="0.25">
      <c r="C92" s="12" t="s">
        <v>8</v>
      </c>
      <c r="D92" s="12" t="s">
        <v>8</v>
      </c>
      <c r="E92" s="13" t="s">
        <v>57</v>
      </c>
      <c r="F92" s="13">
        <v>38.619999999999997</v>
      </c>
      <c r="G92" s="23"/>
    </row>
    <row r="93" spans="3:8" x14ac:dyDescent="0.25">
      <c r="C93" s="12" t="s">
        <v>58</v>
      </c>
      <c r="D93" s="12" t="s">
        <v>58</v>
      </c>
      <c r="E93" s="13" t="s">
        <v>59</v>
      </c>
      <c r="F93" s="13">
        <v>73</v>
      </c>
      <c r="G93" s="23"/>
      <c r="H93" s="24" t="s">
        <v>60</v>
      </c>
    </row>
    <row r="94" spans="3:8" x14ac:dyDescent="0.25">
      <c r="C94" s="25" t="s">
        <v>61</v>
      </c>
      <c r="D94" s="25" t="s">
        <v>61</v>
      </c>
      <c r="E94" s="26" t="s">
        <v>62</v>
      </c>
      <c r="F94" s="26">
        <v>38.619999999999997</v>
      </c>
      <c r="G94" s="27"/>
    </row>
    <row r="95" spans="3:8" x14ac:dyDescent="0.25">
      <c r="C95" s="8" t="s">
        <v>9</v>
      </c>
      <c r="D95" s="15"/>
      <c r="E95" s="15"/>
      <c r="F95" s="9">
        <f>SUM(F91:F94)</f>
        <v>217.6</v>
      </c>
      <c r="G95" s="16">
        <f>+F95/F145</f>
        <v>0.14226220441038986</v>
      </c>
    </row>
    <row r="96" spans="3:8" x14ac:dyDescent="0.25">
      <c r="C96" s="7"/>
      <c r="D96" s="7"/>
      <c r="E96" s="7"/>
      <c r="F96" s="7"/>
    </row>
    <row r="97" spans="3:9" x14ac:dyDescent="0.25">
      <c r="C97" s="8" t="s">
        <v>10</v>
      </c>
      <c r="D97" s="18"/>
      <c r="E97" s="15"/>
      <c r="F97" s="18"/>
      <c r="G97" s="28"/>
    </row>
    <row r="98" spans="3:9" x14ac:dyDescent="0.25">
      <c r="C98" s="20" t="s">
        <v>63</v>
      </c>
      <c r="D98" s="20"/>
      <c r="E98" s="21" t="s">
        <v>64</v>
      </c>
      <c r="F98" s="21">
        <v>14.21</v>
      </c>
      <c r="G98" s="20"/>
    </row>
    <row r="99" spans="3:9" x14ac:dyDescent="0.25">
      <c r="C99" s="12" t="s">
        <v>65</v>
      </c>
      <c r="D99" s="12"/>
      <c r="E99" s="13" t="s">
        <v>66</v>
      </c>
      <c r="F99" s="13">
        <v>20.9</v>
      </c>
      <c r="G99" s="12"/>
    </row>
    <row r="100" spans="3:9" x14ac:dyDescent="0.25">
      <c r="C100" s="12" t="s">
        <v>67</v>
      </c>
      <c r="D100" s="12"/>
      <c r="E100" s="13" t="s">
        <v>68</v>
      </c>
      <c r="F100" s="13">
        <v>20.9</v>
      </c>
      <c r="G100" s="12"/>
    </row>
    <row r="101" spans="3:9" x14ac:dyDescent="0.25">
      <c r="C101" s="12" t="s">
        <v>69</v>
      </c>
      <c r="D101" s="12"/>
      <c r="E101" s="13" t="s">
        <v>70</v>
      </c>
      <c r="F101" s="13">
        <v>20.9</v>
      </c>
      <c r="G101" s="12"/>
    </row>
    <row r="102" spans="3:9" x14ac:dyDescent="0.25">
      <c r="C102" s="12" t="s">
        <v>71</v>
      </c>
      <c r="D102" s="12" t="s">
        <v>72</v>
      </c>
      <c r="E102" s="13" t="s">
        <v>73</v>
      </c>
      <c r="F102" s="13">
        <v>41.2</v>
      </c>
      <c r="G102" s="12"/>
    </row>
    <row r="103" spans="3:9" x14ac:dyDescent="0.25">
      <c r="C103" s="12"/>
      <c r="D103" s="12" t="s">
        <v>74</v>
      </c>
      <c r="E103" s="13" t="s">
        <v>75</v>
      </c>
      <c r="F103" s="13">
        <v>20.2</v>
      </c>
      <c r="G103" s="12"/>
    </row>
    <row r="104" spans="3:9" x14ac:dyDescent="0.25">
      <c r="C104" s="12"/>
      <c r="D104" s="12" t="s">
        <v>76</v>
      </c>
      <c r="E104" s="13" t="s">
        <v>77</v>
      </c>
      <c r="F104" s="13">
        <v>43.06</v>
      </c>
      <c r="G104" s="12"/>
      <c r="H104" s="1" t="s">
        <v>78</v>
      </c>
    </row>
    <row r="105" spans="3:9" x14ac:dyDescent="0.25">
      <c r="C105" s="12"/>
      <c r="D105" s="12" t="s">
        <v>79</v>
      </c>
      <c r="E105" s="13" t="s">
        <v>80</v>
      </c>
      <c r="F105" s="13">
        <v>15.65</v>
      </c>
      <c r="G105" s="12"/>
    </row>
    <row r="106" spans="3:9" x14ac:dyDescent="0.25">
      <c r="C106" s="12"/>
      <c r="D106" s="12" t="s">
        <v>81</v>
      </c>
      <c r="E106" s="13" t="s">
        <v>82</v>
      </c>
      <c r="F106" s="13">
        <v>20.2</v>
      </c>
      <c r="G106" s="12"/>
    </row>
    <row r="107" spans="3:9" x14ac:dyDescent="0.25">
      <c r="C107" s="12"/>
      <c r="D107" s="12" t="s">
        <v>83</v>
      </c>
      <c r="E107" s="13" t="s">
        <v>84</v>
      </c>
      <c r="F107" s="13">
        <v>20.2</v>
      </c>
      <c r="G107" s="12"/>
    </row>
    <row r="108" spans="3:9" x14ac:dyDescent="0.25">
      <c r="C108" s="25" t="s">
        <v>85</v>
      </c>
      <c r="D108" s="25" t="s">
        <v>85</v>
      </c>
      <c r="E108" s="26" t="s">
        <v>86</v>
      </c>
      <c r="F108" s="26">
        <v>82.6</v>
      </c>
      <c r="G108" s="25"/>
      <c r="H108" s="45" t="s">
        <v>87</v>
      </c>
      <c r="I108" s="46"/>
    </row>
    <row r="109" spans="3:9" x14ac:dyDescent="0.25">
      <c r="C109" s="8" t="s">
        <v>11</v>
      </c>
      <c r="D109" s="15"/>
      <c r="E109" s="15"/>
      <c r="F109" s="9">
        <f>SUM(F98:F108)</f>
        <v>320.02</v>
      </c>
      <c r="G109" s="16">
        <f>+F109/F145</f>
        <v>0.20922219970318456</v>
      </c>
    </row>
    <row r="110" spans="3:9" x14ac:dyDescent="0.25">
      <c r="C110" s="7"/>
      <c r="D110" s="7"/>
      <c r="E110" s="7"/>
      <c r="F110" s="7"/>
      <c r="G110" s="7"/>
    </row>
    <row r="111" spans="3:9" x14ac:dyDescent="0.25">
      <c r="C111" s="8" t="s">
        <v>12</v>
      </c>
      <c r="D111" s="9"/>
      <c r="E111" s="10"/>
      <c r="F111" s="9"/>
      <c r="G111" s="29"/>
    </row>
    <row r="112" spans="3:9" x14ac:dyDescent="0.25">
      <c r="C112" s="20" t="s">
        <v>88</v>
      </c>
      <c r="D112" s="20" t="s">
        <v>88</v>
      </c>
      <c r="E112" s="21" t="s">
        <v>89</v>
      </c>
      <c r="F112" s="21">
        <v>65.959999999999994</v>
      </c>
      <c r="G112" s="20"/>
    </row>
    <row r="113" spans="3:7" x14ac:dyDescent="0.25">
      <c r="C113" s="12" t="s">
        <v>13</v>
      </c>
      <c r="D113" s="12" t="s">
        <v>14</v>
      </c>
      <c r="E113" s="13" t="s">
        <v>90</v>
      </c>
      <c r="F113" s="13">
        <v>13.6</v>
      </c>
      <c r="G113" s="12"/>
    </row>
    <row r="114" spans="3:7" x14ac:dyDescent="0.25">
      <c r="C114" s="12"/>
      <c r="D114" s="12" t="s">
        <v>91</v>
      </c>
      <c r="E114" s="13" t="s">
        <v>92</v>
      </c>
      <c r="F114" s="13">
        <v>13.55</v>
      </c>
      <c r="G114" s="12"/>
    </row>
    <row r="115" spans="3:7" x14ac:dyDescent="0.25">
      <c r="C115" s="8" t="s">
        <v>15</v>
      </c>
      <c r="D115" s="10"/>
      <c r="E115" s="10"/>
      <c r="F115" s="9">
        <f>SUM(F112:F114)</f>
        <v>93.109999999999985</v>
      </c>
      <c r="G115" s="16">
        <f>+F115/F145</f>
        <v>6.0873317337552378E-2</v>
      </c>
    </row>
    <row r="116" spans="3:7" x14ac:dyDescent="0.25">
      <c r="C116" s="7"/>
      <c r="D116" s="7"/>
      <c r="E116" s="17"/>
      <c r="F116" s="17"/>
      <c r="G116" s="7"/>
    </row>
    <row r="117" spans="3:7" x14ac:dyDescent="0.25">
      <c r="C117" s="8" t="s">
        <v>93</v>
      </c>
      <c r="D117" s="9"/>
      <c r="E117" s="10"/>
      <c r="F117" s="9"/>
      <c r="G117" s="29"/>
    </row>
    <row r="118" spans="3:7" x14ac:dyDescent="0.25">
      <c r="C118" s="32" t="s">
        <v>94</v>
      </c>
      <c r="D118" s="32" t="s">
        <v>95</v>
      </c>
      <c r="E118" s="33" t="s">
        <v>96</v>
      </c>
      <c r="F118" s="33">
        <v>20.399999999999999</v>
      </c>
      <c r="G118" s="32"/>
    </row>
    <row r="119" spans="3:7" x14ac:dyDescent="0.25">
      <c r="C119" s="8" t="s">
        <v>97</v>
      </c>
      <c r="D119" s="10"/>
      <c r="E119" s="10"/>
      <c r="F119" s="9">
        <v>20.399999999999999</v>
      </c>
      <c r="G119" s="16">
        <f>+F119/F145</f>
        <v>1.3337081663474047E-2</v>
      </c>
    </row>
    <row r="120" spans="3:7" x14ac:dyDescent="0.25">
      <c r="C120" s="7"/>
      <c r="D120" s="7"/>
      <c r="E120" s="17"/>
      <c r="F120" s="17"/>
      <c r="G120" s="7"/>
    </row>
    <row r="121" spans="3:7" x14ac:dyDescent="0.25">
      <c r="C121" s="8" t="s">
        <v>16</v>
      </c>
      <c r="D121" s="9"/>
      <c r="E121" s="10"/>
      <c r="F121" s="9"/>
      <c r="G121" s="29"/>
    </row>
    <row r="122" spans="3:7" x14ac:dyDescent="0.25">
      <c r="C122" s="20" t="s">
        <v>98</v>
      </c>
      <c r="D122" s="20" t="s">
        <v>98</v>
      </c>
      <c r="E122" s="21" t="s">
        <v>99</v>
      </c>
      <c r="F122" s="21">
        <v>9.43</v>
      </c>
      <c r="G122" s="20"/>
    </row>
    <row r="123" spans="3:7" x14ac:dyDescent="0.25">
      <c r="C123" s="20" t="s">
        <v>100</v>
      </c>
      <c r="D123" s="20" t="s">
        <v>100</v>
      </c>
      <c r="E123" s="21" t="s">
        <v>101</v>
      </c>
      <c r="F123" s="21">
        <v>17.5</v>
      </c>
      <c r="G123" s="20"/>
    </row>
    <row r="124" spans="3:7" x14ac:dyDescent="0.25">
      <c r="C124" s="12" t="s">
        <v>102</v>
      </c>
      <c r="D124" s="12" t="s">
        <v>102</v>
      </c>
      <c r="E124" s="13" t="s">
        <v>103</v>
      </c>
      <c r="F124" s="13">
        <v>4.41</v>
      </c>
      <c r="G124" s="12"/>
    </row>
    <row r="125" spans="3:7" x14ac:dyDescent="0.25">
      <c r="C125" s="12" t="s">
        <v>104</v>
      </c>
      <c r="D125" s="12" t="s">
        <v>104</v>
      </c>
      <c r="E125" s="13" t="s">
        <v>105</v>
      </c>
      <c r="F125" s="13">
        <v>7.85</v>
      </c>
      <c r="G125" s="12"/>
    </row>
    <row r="126" spans="3:7" x14ac:dyDescent="0.25">
      <c r="C126" s="12" t="s">
        <v>106</v>
      </c>
      <c r="D126" s="12" t="s">
        <v>106</v>
      </c>
      <c r="E126" s="13" t="s">
        <v>107</v>
      </c>
      <c r="F126" s="13">
        <v>25.75</v>
      </c>
      <c r="G126" s="12"/>
    </row>
    <row r="127" spans="3:7" x14ac:dyDescent="0.25">
      <c r="C127" s="12" t="s">
        <v>18</v>
      </c>
      <c r="D127" s="12" t="s">
        <v>18</v>
      </c>
      <c r="E127" s="13" t="s">
        <v>108</v>
      </c>
      <c r="F127" s="13">
        <v>10.63</v>
      </c>
      <c r="G127" s="12"/>
    </row>
    <row r="128" spans="3:7" x14ac:dyDescent="0.25">
      <c r="C128" s="12"/>
      <c r="D128" s="12" t="s">
        <v>109</v>
      </c>
      <c r="E128" s="13" t="s">
        <v>110</v>
      </c>
      <c r="F128" s="13">
        <v>2.62</v>
      </c>
      <c r="G128" s="12"/>
    </row>
    <row r="129" spans="3:9" x14ac:dyDescent="0.25">
      <c r="C129" s="12" t="s">
        <v>111</v>
      </c>
      <c r="D129" s="12" t="s">
        <v>112</v>
      </c>
      <c r="E129" s="13" t="s">
        <v>113</v>
      </c>
      <c r="F129" s="13">
        <v>37.409999999999997</v>
      </c>
      <c r="G129" s="12"/>
    </row>
    <row r="130" spans="3:9" x14ac:dyDescent="0.25">
      <c r="C130" s="12" t="s">
        <v>114</v>
      </c>
      <c r="D130" s="12" t="s">
        <v>114</v>
      </c>
      <c r="E130" s="13" t="s">
        <v>115</v>
      </c>
      <c r="F130" s="13">
        <v>43.55</v>
      </c>
      <c r="G130" s="12"/>
    </row>
    <row r="131" spans="3:9" x14ac:dyDescent="0.25">
      <c r="C131" s="33" t="s">
        <v>116</v>
      </c>
      <c r="D131" s="33" t="s">
        <v>116</v>
      </c>
      <c r="E131" s="33" t="s">
        <v>117</v>
      </c>
      <c r="F131" s="33">
        <v>108.25</v>
      </c>
      <c r="G131" s="12"/>
    </row>
    <row r="132" spans="3:9" x14ac:dyDescent="0.25">
      <c r="C132" s="8" t="s">
        <v>19</v>
      </c>
      <c r="D132" s="10"/>
      <c r="E132" s="10"/>
      <c r="F132" s="9">
        <f>SUM(F122:F131)</f>
        <v>267.39999999999998</v>
      </c>
      <c r="G132" s="16">
        <f>+F132/F145</f>
        <v>0.17482037435357647</v>
      </c>
    </row>
    <row r="133" spans="3:9" x14ac:dyDescent="0.25">
      <c r="C133" s="7"/>
      <c r="D133" s="7"/>
      <c r="E133" s="17"/>
      <c r="F133" s="17"/>
      <c r="G133" s="7"/>
    </row>
    <row r="134" spans="3:9" x14ac:dyDescent="0.25">
      <c r="C134" s="8" t="s">
        <v>20</v>
      </c>
      <c r="D134" s="9"/>
      <c r="E134" s="10"/>
      <c r="F134" s="9"/>
      <c r="G134" s="29"/>
    </row>
    <row r="135" spans="3:9" x14ac:dyDescent="0.25">
      <c r="C135" s="20" t="s">
        <v>21</v>
      </c>
      <c r="D135" s="20" t="s">
        <v>118</v>
      </c>
      <c r="E135" s="21" t="s">
        <v>119</v>
      </c>
      <c r="F135" s="21">
        <v>4.32</v>
      </c>
      <c r="G135" s="20"/>
    </row>
    <row r="136" spans="3:9" ht="36.75" x14ac:dyDescent="0.25">
      <c r="C136" s="12"/>
      <c r="D136" s="12" t="s">
        <v>23</v>
      </c>
      <c r="E136" s="30" t="s">
        <v>120</v>
      </c>
      <c r="F136" s="13">
        <v>68.010000000000005</v>
      </c>
      <c r="G136" s="12"/>
      <c r="H136" s="1" t="s">
        <v>121</v>
      </c>
    </row>
    <row r="137" spans="3:9" x14ac:dyDescent="0.25">
      <c r="C137" s="25"/>
      <c r="D137" s="25" t="s">
        <v>24</v>
      </c>
      <c r="E137" s="26" t="s">
        <v>122</v>
      </c>
      <c r="F137" s="26">
        <v>322.48</v>
      </c>
      <c r="G137" s="25"/>
      <c r="H137" s="1" t="s">
        <v>123</v>
      </c>
    </row>
    <row r="138" spans="3:9" x14ac:dyDescent="0.25">
      <c r="C138" s="12"/>
      <c r="D138" s="12" t="s">
        <v>124</v>
      </c>
      <c r="E138" s="13"/>
      <c r="F138" s="13">
        <v>10</v>
      </c>
      <c r="G138" s="12"/>
      <c r="I138" s="31"/>
    </row>
    <row r="139" spans="3:9" x14ac:dyDescent="0.25">
      <c r="C139" s="8" t="s">
        <v>26</v>
      </c>
      <c r="D139" s="10"/>
      <c r="E139" s="10"/>
      <c r="F139" s="9">
        <f>SUM(F135:F138)</f>
        <v>404.81000000000006</v>
      </c>
      <c r="G139" s="16">
        <f>+F139/F145</f>
        <v>0.26465607981328093</v>
      </c>
    </row>
    <row r="140" spans="3:9" x14ac:dyDescent="0.25">
      <c r="C140" s="7"/>
      <c r="D140" s="7"/>
      <c r="E140" s="7"/>
      <c r="F140" s="7"/>
      <c r="G140" s="7"/>
    </row>
    <row r="141" spans="3:9" x14ac:dyDescent="0.25">
      <c r="C141" s="8" t="s">
        <v>125</v>
      </c>
      <c r="D141" s="15"/>
      <c r="E141" s="15"/>
      <c r="F141" s="9">
        <v>75.25</v>
      </c>
      <c r="G141" s="28"/>
    </row>
    <row r="142" spans="3:9" x14ac:dyDescent="0.25">
      <c r="C142" s="47"/>
      <c r="D142" s="47"/>
      <c r="E142" s="47"/>
      <c r="F142" s="47"/>
      <c r="G142" s="47"/>
    </row>
    <row r="143" spans="3:9" x14ac:dyDescent="0.25">
      <c r="C143" s="8" t="s">
        <v>126</v>
      </c>
      <c r="D143" s="10"/>
      <c r="E143" s="10"/>
      <c r="F143" s="9">
        <v>30.53</v>
      </c>
      <c r="G143" s="29"/>
    </row>
    <row r="144" spans="3:9" x14ac:dyDescent="0.25">
      <c r="C144" s="7"/>
      <c r="D144" s="7"/>
      <c r="E144" s="7"/>
      <c r="F144" s="7"/>
      <c r="G144" s="7"/>
    </row>
    <row r="145" spans="3:11" x14ac:dyDescent="0.25">
      <c r="C145" s="8" t="s">
        <v>27</v>
      </c>
      <c r="D145" s="10"/>
      <c r="E145" s="10"/>
      <c r="F145" s="9">
        <f>F88+F95+F109+F115+F119+F132+F139+F141+F143</f>
        <v>1529.57</v>
      </c>
      <c r="G145" s="16">
        <f>+F145/F145</f>
        <v>1</v>
      </c>
    </row>
    <row r="146" spans="3:11" x14ac:dyDescent="0.25">
      <c r="C146" s="7"/>
      <c r="D146" s="7"/>
      <c r="E146" s="7"/>
      <c r="F146" s="7"/>
      <c r="G146" s="7"/>
    </row>
    <row r="147" spans="3:11" x14ac:dyDescent="0.25">
      <c r="C147" s="3" t="s">
        <v>0</v>
      </c>
      <c r="D147" s="7"/>
      <c r="E147" s="7"/>
      <c r="F147" s="7"/>
      <c r="G147" s="7"/>
    </row>
    <row r="148" spans="3:11" x14ac:dyDescent="0.25">
      <c r="D148" s="7"/>
      <c r="E148" s="7"/>
      <c r="F148" s="7"/>
      <c r="G148" s="7"/>
    </row>
    <row r="149" spans="3:11" x14ac:dyDescent="0.25">
      <c r="C149" s="8" t="s">
        <v>29</v>
      </c>
      <c r="D149" s="9"/>
      <c r="E149" s="10"/>
      <c r="F149" s="9" t="s">
        <v>3</v>
      </c>
      <c r="G149" s="11" t="s">
        <v>4</v>
      </c>
    </row>
    <row r="150" spans="3:11" x14ac:dyDescent="0.25">
      <c r="C150" s="32"/>
      <c r="D150" s="32" t="s">
        <v>127</v>
      </c>
      <c r="E150" s="32"/>
      <c r="F150" s="32">
        <v>473.69</v>
      </c>
      <c r="G150" s="32"/>
      <c r="H150" s="1" t="s">
        <v>128</v>
      </c>
    </row>
    <row r="151" spans="3:11" x14ac:dyDescent="0.25">
      <c r="C151" s="14"/>
      <c r="D151" s="12" t="s">
        <v>129</v>
      </c>
      <c r="E151" s="12" t="s">
        <v>130</v>
      </c>
      <c r="F151" s="12">
        <v>217.61</v>
      </c>
      <c r="G151" s="14"/>
    </row>
    <row r="152" spans="3:11" x14ac:dyDescent="0.25">
      <c r="C152" s="25"/>
      <c r="D152" s="25" t="s">
        <v>131</v>
      </c>
      <c r="E152" s="26" t="s">
        <v>132</v>
      </c>
      <c r="F152" s="26">
        <v>3.79</v>
      </c>
      <c r="G152" s="25"/>
    </row>
    <row r="153" spans="3:11" x14ac:dyDescent="0.25">
      <c r="C153" s="8" t="s">
        <v>30</v>
      </c>
      <c r="D153" s="10"/>
      <c r="E153" s="10"/>
      <c r="F153" s="9">
        <f>SUM(F150:F152)</f>
        <v>695.08999999999992</v>
      </c>
      <c r="G153" s="16">
        <f>+F153/F160</f>
        <v>0.37357375110848351</v>
      </c>
      <c r="K153" s="1">
        <v>208.52699999999999</v>
      </c>
    </row>
    <row r="154" spans="3:11" x14ac:dyDescent="0.25">
      <c r="C154" s="7"/>
      <c r="D154" s="7"/>
      <c r="E154" s="7"/>
      <c r="F154" s="7"/>
      <c r="G154" s="17"/>
    </row>
    <row r="155" spans="3:11" x14ac:dyDescent="0.25">
      <c r="C155" s="8" t="s">
        <v>31</v>
      </c>
      <c r="D155" s="9"/>
      <c r="E155" s="10"/>
      <c r="F155" s="9"/>
      <c r="G155" s="34"/>
    </row>
    <row r="156" spans="3:11" x14ac:dyDescent="0.25">
      <c r="C156" s="12"/>
      <c r="D156" s="12" t="s">
        <v>133</v>
      </c>
      <c r="E156" s="13" t="s">
        <v>134</v>
      </c>
      <c r="F156" s="13">
        <v>17.7</v>
      </c>
      <c r="G156" s="21"/>
    </row>
    <row r="157" spans="3:11" x14ac:dyDescent="0.25">
      <c r="C157" s="12"/>
      <c r="D157" s="12" t="s">
        <v>135</v>
      </c>
      <c r="E157" s="13"/>
      <c r="F157" s="13">
        <v>1207.8</v>
      </c>
      <c r="G157" s="13"/>
      <c r="H157" s="1" t="s">
        <v>136</v>
      </c>
    </row>
    <row r="158" spans="3:11" x14ac:dyDescent="0.25">
      <c r="C158" s="8" t="s">
        <v>32</v>
      </c>
      <c r="D158" s="10"/>
      <c r="E158" s="10"/>
      <c r="F158" s="9">
        <f>SUM(F156:F157)</f>
        <v>1225.5</v>
      </c>
      <c r="G158" s="16">
        <f>+F158/F160</f>
        <v>0.65864079757074134</v>
      </c>
      <c r="K158" s="1">
        <v>122.55</v>
      </c>
    </row>
    <row r="159" spans="3:11" x14ac:dyDescent="0.25">
      <c r="C159" s="7"/>
      <c r="D159" s="7"/>
      <c r="E159" s="7"/>
      <c r="F159" s="7"/>
      <c r="G159" s="17"/>
    </row>
    <row r="160" spans="3:11" x14ac:dyDescent="0.25">
      <c r="C160" s="35" t="s">
        <v>33</v>
      </c>
      <c r="D160" s="36" t="s">
        <v>137</v>
      </c>
      <c r="E160" s="36"/>
      <c r="F160" s="48">
        <v>1860.65</v>
      </c>
      <c r="G160" s="37">
        <v>1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"/>
  <sheetViews>
    <sheetView zoomScaleNormal="100" workbookViewId="0"/>
  </sheetViews>
  <sheetFormatPr baseColWidth="10" defaultColWidth="9.140625" defaultRowHeight="15" x14ac:dyDescent="0.25"/>
  <cols>
    <col min="1" max="1025" width="11.42578125" style="1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Planilla</vt:lpstr>
      <vt:lpstr>Calculos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</dc:creator>
  <cp:lastModifiedBy>Marcio Baigorria</cp:lastModifiedBy>
  <cp:revision>0</cp:revision>
  <cp:lastPrinted>2016-09-22T18:19:27Z</cp:lastPrinted>
  <dcterms:created xsi:type="dcterms:W3CDTF">2016-09-07T19:02:03Z</dcterms:created>
  <dcterms:modified xsi:type="dcterms:W3CDTF">2017-06-20T18:02:08Z</dcterms:modified>
  <dc:language>es-ES</dc:language>
</cp:coreProperties>
</file>